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735" yWindow="465" windowWidth="10365" windowHeight="3435" tabRatio="933" firstSheet="1" activeTab="13"/>
  </bookViews>
  <sheets>
    <sheet name="Ցանկ" sheetId="17" r:id="rId1"/>
    <sheet name="Ampop" sheetId="1" r:id="rId2"/>
    <sheet name="Havak-1" sheetId="11" r:id="rId3"/>
    <sheet name="Մուտքի բարեկ" sheetId="3" r:id="rId4"/>
    <sheet name="Ուսուցչ" sheetId="50" r:id="rId5"/>
    <sheet name="1" sheetId="57" r:id="rId6"/>
    <sheet name="2" sheetId="58" r:id="rId7"/>
    <sheet name="3" sheetId="59" r:id="rId8"/>
    <sheet name="4" sheetId="52" r:id="rId9"/>
    <sheet name="5" sheetId="53" r:id="rId10"/>
    <sheet name="6" sheetId="55" r:id="rId11"/>
    <sheet name="7" sheetId="56" r:id="rId12"/>
    <sheet name="8" sheetId="54" r:id="rId13"/>
    <sheet name="Ծավալ" sheetId="12" r:id="rId14"/>
    <sheet name="1-3" sheetId="39" state="hidden" r:id="rId15"/>
    <sheet name="1-4" sheetId="7" state="hidden" r:id="rId16"/>
    <sheet name="1-5" sheetId="25" state="hidden" r:id="rId17"/>
    <sheet name="1-6" sheetId="26" state="hidden" r:id="rId18"/>
    <sheet name="Ջեռուցում" sheetId="36" state="hidden" r:id="rId19"/>
    <sheet name="Գազ1" sheetId="37" state="hidden" r:id="rId20"/>
    <sheet name="1-9" sheetId="38" state="hidden" r:id="rId21"/>
  </sheets>
  <definedNames>
    <definedName name="_xlnm.Print_Area" localSheetId="14">'1-3'!$A$1:$Q$34</definedName>
    <definedName name="_xlnm.Print_Area" localSheetId="15">'1-4'!$A$1:$Q$38</definedName>
    <definedName name="_xlnm.Print_Area" localSheetId="17">'1-6'!$A$1:$Q$34</definedName>
    <definedName name="_xlnm.Print_Area" localSheetId="20">'1-9'!$A$1:$Q$54</definedName>
    <definedName name="_xlnm.Print_Area" localSheetId="1">Ampop!$A$1:$H$49</definedName>
    <definedName name="_xlnm.Print_Area" localSheetId="2">'Havak-1'!$A$1:$H$26</definedName>
    <definedName name="_xlnm.Print_Area" localSheetId="19">Գազ1!$A$1:$Q$42</definedName>
    <definedName name="_xlnm.Print_Area" localSheetId="13">Ծավալ!$A$1:$F$293</definedName>
    <definedName name="_xlnm.Print_Area" localSheetId="3">'Մուտքի բարեկ'!$A$1:$Q$34</definedName>
    <definedName name="_xlnm.Print_Area" localSheetId="18">Ջեռուցում!$A$1:$Q$48</definedName>
    <definedName name="_xlnm.Print_Titles" localSheetId="14">'1-3'!$10:$10</definedName>
    <definedName name="_xlnm.Print_Titles" localSheetId="16">'1-5'!$9:$9</definedName>
    <definedName name="_xlnm.Print_Titles" localSheetId="17">'1-6'!$10:$10</definedName>
    <definedName name="_xlnm.Print_Titles" localSheetId="20">'1-9'!$10:$10</definedName>
    <definedName name="_xlnm.Print_Titles" localSheetId="3">'Մուտքի բարեկ'!$10:$10</definedName>
  </definedNames>
  <calcPr calcId="125725"/>
</workbook>
</file>

<file path=xl/calcChain.xml><?xml version="1.0" encoding="utf-8"?>
<calcChain xmlns="http://schemas.openxmlformats.org/spreadsheetml/2006/main">
  <c r="A2" i="26"/>
  <c r="A2" i="39"/>
  <c r="J27" i="37" l="1"/>
  <c r="I27"/>
  <c r="H17" i="26"/>
  <c r="I17"/>
  <c r="I14" i="7" l="1"/>
  <c r="H14"/>
  <c r="N27" i="37" l="1"/>
  <c r="P27" s="1"/>
  <c r="H27" s="1"/>
  <c r="I18"/>
  <c r="J18"/>
  <c r="N18"/>
  <c r="P18" s="1"/>
  <c r="N17"/>
  <c r="P17" s="1"/>
  <c r="I17"/>
  <c r="J17"/>
  <c r="N20" i="36"/>
  <c r="I36"/>
  <c r="J36"/>
  <c r="J35"/>
  <c r="I35"/>
  <c r="N35"/>
  <c r="P35" s="1"/>
  <c r="N36"/>
  <c r="P36" s="1"/>
  <c r="N16" i="7"/>
  <c r="I16"/>
  <c r="H16"/>
  <c r="N13" i="25"/>
  <c r="P13" s="1"/>
  <c r="I13"/>
  <c r="H13"/>
  <c r="N16"/>
  <c r="I16"/>
  <c r="H16"/>
  <c r="N26"/>
  <c r="I26"/>
  <c r="H26"/>
  <c r="H25"/>
  <c r="I25"/>
  <c r="N25"/>
  <c r="P25" s="1"/>
  <c r="N14"/>
  <c r="I14"/>
  <c r="H14"/>
  <c r="N17" i="26"/>
  <c r="Q27" i="37" l="1"/>
  <c r="H18"/>
  <c r="Q18" s="1"/>
  <c r="O16" i="7"/>
  <c r="Q16" s="1"/>
  <c r="O25" i="25"/>
  <c r="Q25" s="1"/>
  <c r="O16"/>
  <c r="Q16" s="1"/>
  <c r="O26"/>
  <c r="Q26" s="1"/>
  <c r="H17" i="37"/>
  <c r="Q17" s="1"/>
  <c r="H36" i="36"/>
  <c r="Q36" s="1"/>
  <c r="H35"/>
  <c r="Q35" s="1"/>
  <c r="P16" i="7"/>
  <c r="O13" i="25"/>
  <c r="Q13" s="1"/>
  <c r="P16"/>
  <c r="P26"/>
  <c r="O17" i="26"/>
  <c r="Q17" s="1"/>
  <c r="O14" i="25"/>
  <c r="Q14" s="1"/>
  <c r="P14"/>
  <c r="P17" i="26"/>
  <c r="H14"/>
  <c r="I14"/>
  <c r="H15"/>
  <c r="I15"/>
  <c r="H16"/>
  <c r="I16"/>
  <c r="N16"/>
  <c r="N22"/>
  <c r="I22"/>
  <c r="H22"/>
  <c r="N21"/>
  <c r="I21"/>
  <c r="H21"/>
  <c r="N19"/>
  <c r="P19" s="1"/>
  <c r="I19"/>
  <c r="H19"/>
  <c r="N18"/>
  <c r="P18" s="1"/>
  <c r="I18"/>
  <c r="H18"/>
  <c r="N13"/>
  <c r="P13" s="1"/>
  <c r="H13"/>
  <c r="N12"/>
  <c r="H12"/>
  <c r="N14"/>
  <c r="N35" i="25"/>
  <c r="P35" s="1"/>
  <c r="I35"/>
  <c r="H35"/>
  <c r="N32"/>
  <c r="I32"/>
  <c r="H32"/>
  <c r="N30"/>
  <c r="I30"/>
  <c r="H30"/>
  <c r="N18"/>
  <c r="I18"/>
  <c r="H18"/>
  <c r="O12" i="26" l="1"/>
  <c r="Q12" s="1"/>
  <c r="O18" i="25"/>
  <c r="Q18" s="1"/>
  <c r="O32"/>
  <c r="Q32" s="1"/>
  <c r="O30"/>
  <c r="Q30" s="1"/>
  <c r="O18" i="26"/>
  <c r="Q18" s="1"/>
  <c r="O14"/>
  <c r="Q14" s="1"/>
  <c r="O22"/>
  <c r="Q22" s="1"/>
  <c r="O13"/>
  <c r="Q13" s="1"/>
  <c r="O19"/>
  <c r="Q19" s="1"/>
  <c r="O21"/>
  <c r="Q21" s="1"/>
  <c r="O16"/>
  <c r="Q16" s="1"/>
  <c r="P16"/>
  <c r="P21"/>
  <c r="P22"/>
  <c r="P12"/>
  <c r="P14"/>
  <c r="O35" i="25"/>
  <c r="Q35" s="1"/>
  <c r="P32"/>
  <c r="P30"/>
  <c r="P18"/>
  <c r="N37" l="1"/>
  <c r="P37" s="1"/>
  <c r="I37"/>
  <c r="H37"/>
  <c r="N29"/>
  <c r="O29" s="1"/>
  <c r="Q29" s="1"/>
  <c r="N21"/>
  <c r="I21"/>
  <c r="H21"/>
  <c r="N27"/>
  <c r="P27" s="1"/>
  <c r="I27"/>
  <c r="H27"/>
  <c r="N28"/>
  <c r="I28"/>
  <c r="H28"/>
  <c r="P29" l="1"/>
  <c r="O28"/>
  <c r="Q28" s="1"/>
  <c r="O27"/>
  <c r="Q27" s="1"/>
  <c r="O21"/>
  <c r="Q21" s="1"/>
  <c r="O37"/>
  <c r="Q37" s="1"/>
  <c r="P21"/>
  <c r="P28"/>
  <c r="N19" i="39"/>
  <c r="O19" s="1"/>
  <c r="Q19" s="1"/>
  <c r="R32"/>
  <c r="N24"/>
  <c r="P24" s="1"/>
  <c r="I24"/>
  <c r="H24"/>
  <c r="N23"/>
  <c r="P23" s="1"/>
  <c r="I23"/>
  <c r="H23"/>
  <c r="N20"/>
  <c r="P20" s="1"/>
  <c r="I20"/>
  <c r="H20"/>
  <c r="L17"/>
  <c r="N17" s="1"/>
  <c r="P17" s="1"/>
  <c r="G17"/>
  <c r="I17" s="1"/>
  <c r="F17"/>
  <c r="H17" s="1"/>
  <c r="N14"/>
  <c r="P14" s="1"/>
  <c r="I14"/>
  <c r="H14"/>
  <c r="N12"/>
  <c r="I12"/>
  <c r="H12"/>
  <c r="R1"/>
  <c r="N23" i="7"/>
  <c r="P23" s="1"/>
  <c r="I23"/>
  <c r="H23"/>
  <c r="N45" i="38"/>
  <c r="I45"/>
  <c r="H45"/>
  <c r="N44"/>
  <c r="I44"/>
  <c r="H44"/>
  <c r="N43"/>
  <c r="H43"/>
  <c r="L41"/>
  <c r="N41" s="1"/>
  <c r="G41"/>
  <c r="I41" s="1"/>
  <c r="F41"/>
  <c r="H41" s="1"/>
  <c r="O23" i="7" l="1"/>
  <c r="O12" i="39"/>
  <c r="Q12" s="1"/>
  <c r="O20"/>
  <c r="Q20" s="1"/>
  <c r="O23"/>
  <c r="Q23" s="1"/>
  <c r="P19"/>
  <c r="O14"/>
  <c r="Q14" s="1"/>
  <c r="P12"/>
  <c r="O17"/>
  <c r="Q17" s="1"/>
  <c r="O24"/>
  <c r="Q24" s="1"/>
  <c r="O43" i="38"/>
  <c r="Q43" s="1"/>
  <c r="O45"/>
  <c r="Q45" s="1"/>
  <c r="O44"/>
  <c r="Q44" s="1"/>
  <c r="Q23" i="7"/>
  <c r="P43" i="38"/>
  <c r="P44"/>
  <c r="P45"/>
  <c r="O41"/>
  <c r="Q41" s="1"/>
  <c r="P41"/>
  <c r="N39"/>
  <c r="I39"/>
  <c r="H39"/>
  <c r="N38"/>
  <c r="I38"/>
  <c r="H38"/>
  <c r="N35"/>
  <c r="P35" s="1"/>
  <c r="I35"/>
  <c r="H35"/>
  <c r="N31"/>
  <c r="I31"/>
  <c r="H31"/>
  <c r="N29"/>
  <c r="P29" s="1"/>
  <c r="N30"/>
  <c r="P30" s="1"/>
  <c r="N28"/>
  <c r="P28" s="1"/>
  <c r="N27"/>
  <c r="P27" s="1"/>
  <c r="N25"/>
  <c r="P25" s="1"/>
  <c r="I25"/>
  <c r="H25"/>
  <c r="Q26" i="39" l="1"/>
  <c r="Q27" s="1"/>
  <c r="Q28" s="1"/>
  <c r="O31" i="38"/>
  <c r="Q31" s="1"/>
  <c r="O35"/>
  <c r="Q35" s="1"/>
  <c r="O38"/>
  <c r="Q38" s="1"/>
  <c r="O39"/>
  <c r="Q39" s="1"/>
  <c r="O27"/>
  <c r="Q27" s="1"/>
  <c r="O28"/>
  <c r="Q28" s="1"/>
  <c r="O30"/>
  <c r="Q30" s="1"/>
  <c r="O29"/>
  <c r="Q29" s="1"/>
  <c r="P39"/>
  <c r="P38"/>
  <c r="P31"/>
  <c r="O25"/>
  <c r="Q25" s="1"/>
  <c r="Q29" i="39" l="1"/>
  <c r="Q30" s="1"/>
  <c r="I12" i="38"/>
  <c r="H12"/>
  <c r="I14"/>
  <c r="H14"/>
  <c r="I23"/>
  <c r="H23"/>
  <c r="N23"/>
  <c r="P23" s="1"/>
  <c r="O23" l="1"/>
  <c r="Q23" s="1"/>
  <c r="N21" l="1"/>
  <c r="I21"/>
  <c r="H21"/>
  <c r="O21" l="1"/>
  <c r="Q21" s="1"/>
  <c r="P21"/>
  <c r="N16" l="1"/>
  <c r="I16"/>
  <c r="H16"/>
  <c r="N18"/>
  <c r="I18"/>
  <c r="H18"/>
  <c r="O18" l="1"/>
  <c r="Q18" s="1"/>
  <c r="O16"/>
  <c r="Q16" s="1"/>
  <c r="P16"/>
  <c r="P18"/>
  <c r="N14" l="1"/>
  <c r="N12"/>
  <c r="O12" l="1"/>
  <c r="Q12" s="1"/>
  <c r="O14"/>
  <c r="Q14" s="1"/>
  <c r="P12"/>
  <c r="P14"/>
  <c r="R52" l="1"/>
  <c r="N40"/>
  <c r="P40" s="1"/>
  <c r="I40"/>
  <c r="H40"/>
  <c r="N37"/>
  <c r="H37"/>
  <c r="N36"/>
  <c r="P36" s="1"/>
  <c r="I36"/>
  <c r="H36"/>
  <c r="R1"/>
  <c r="O40" l="1"/>
  <c r="Q40" s="1"/>
  <c r="O36"/>
  <c r="Q36" s="1"/>
  <c r="O37"/>
  <c r="Q37" s="1"/>
  <c r="P37"/>
  <c r="Q46" l="1"/>
  <c r="Q47" l="1"/>
  <c r="Q48" s="1"/>
  <c r="Q49" s="1"/>
  <c r="Q50" s="1"/>
  <c r="N14" i="37"/>
  <c r="N15"/>
  <c r="P14"/>
  <c r="G14"/>
  <c r="J14" s="1"/>
  <c r="F14"/>
  <c r="I14" s="1"/>
  <c r="A3" i="36"/>
  <c r="N30" i="37"/>
  <c r="P30" s="1"/>
  <c r="J30"/>
  <c r="I30"/>
  <c r="N29"/>
  <c r="P29" s="1"/>
  <c r="J29"/>
  <c r="I29"/>
  <c r="N28"/>
  <c r="P28" s="1"/>
  <c r="J28"/>
  <c r="I28"/>
  <c r="N26"/>
  <c r="P26" s="1"/>
  <c r="J26"/>
  <c r="I26"/>
  <c r="N25"/>
  <c r="P25" s="1"/>
  <c r="N24"/>
  <c r="P24" s="1"/>
  <c r="N23"/>
  <c r="P23" s="1"/>
  <c r="J23"/>
  <c r="I23"/>
  <c r="P22"/>
  <c r="J22"/>
  <c r="I22"/>
  <c r="P21"/>
  <c r="J21"/>
  <c r="I21"/>
  <c r="N20"/>
  <c r="P20" s="1"/>
  <c r="J20"/>
  <c r="I20"/>
  <c r="N19"/>
  <c r="P19" s="1"/>
  <c r="J19"/>
  <c r="I19"/>
  <c r="H19" s="1"/>
  <c r="Q19" s="1"/>
  <c r="N16"/>
  <c r="P16" s="1"/>
  <c r="J16"/>
  <c r="I16"/>
  <c r="P15"/>
  <c r="J15"/>
  <c r="I15"/>
  <c r="J16" i="36"/>
  <c r="J22"/>
  <c r="J27"/>
  <c r="J30"/>
  <c r="J33"/>
  <c r="J34"/>
  <c r="N33"/>
  <c r="P33" s="1"/>
  <c r="N32"/>
  <c r="P32" s="1"/>
  <c r="J32"/>
  <c r="I32"/>
  <c r="J31"/>
  <c r="N30"/>
  <c r="P30" s="1"/>
  <c r="J29"/>
  <c r="J28"/>
  <c r="N27"/>
  <c r="P27" s="1"/>
  <c r="J26"/>
  <c r="N25"/>
  <c r="P25" s="1"/>
  <c r="J25"/>
  <c r="I25"/>
  <c r="N24"/>
  <c r="P24" s="1"/>
  <c r="J24"/>
  <c r="I24"/>
  <c r="N21"/>
  <c r="P21" s="1"/>
  <c r="J21"/>
  <c r="I21"/>
  <c r="J23"/>
  <c r="N22"/>
  <c r="P22" s="1"/>
  <c r="P20"/>
  <c r="J20"/>
  <c r="I20"/>
  <c r="N19"/>
  <c r="P19" s="1"/>
  <c r="J19"/>
  <c r="I19"/>
  <c r="N18"/>
  <c r="P18" s="1"/>
  <c r="J18"/>
  <c r="I18"/>
  <c r="J17"/>
  <c r="N16"/>
  <c r="P16" s="1"/>
  <c r="J15"/>
  <c r="P14"/>
  <c r="J14"/>
  <c r="I14"/>
  <c r="N13"/>
  <c r="P13" s="1"/>
  <c r="H38" s="1"/>
  <c r="H43" s="1"/>
  <c r="J13"/>
  <c r="I13"/>
  <c r="H21" i="37" l="1"/>
  <c r="Q21" s="1"/>
  <c r="H22"/>
  <c r="Q22" s="1"/>
  <c r="H26"/>
  <c r="Q26" s="1"/>
  <c r="H16"/>
  <c r="Q16" s="1"/>
  <c r="H28"/>
  <c r="Q28" s="1"/>
  <c r="H30"/>
  <c r="Q30" s="1"/>
  <c r="H14"/>
  <c r="H29"/>
  <c r="Q29" s="1"/>
  <c r="H20"/>
  <c r="Q20" s="1"/>
  <c r="I31"/>
  <c r="J31"/>
  <c r="H23"/>
  <c r="Q23" s="1"/>
  <c r="P31"/>
  <c r="H15"/>
  <c r="H19" i="36"/>
  <c r="Q19" s="1"/>
  <c r="H14"/>
  <c r="Q14" s="1"/>
  <c r="H25"/>
  <c r="Q25" s="1"/>
  <c r="H13"/>
  <c r="H18"/>
  <c r="Q18" s="1"/>
  <c r="H20"/>
  <c r="H21"/>
  <c r="Q21" s="1"/>
  <c r="H24"/>
  <c r="Q24" s="1"/>
  <c r="H32"/>
  <c r="Q32" s="1"/>
  <c r="N15"/>
  <c r="P15" s="1"/>
  <c r="N17"/>
  <c r="P17" s="1"/>
  <c r="N23"/>
  <c r="P23" s="1"/>
  <c r="N26"/>
  <c r="P26" s="1"/>
  <c r="N28"/>
  <c r="P28" s="1"/>
  <c r="N29"/>
  <c r="P29" s="1"/>
  <c r="I15"/>
  <c r="H15" s="1"/>
  <c r="Q15" s="1"/>
  <c r="I17"/>
  <c r="I23"/>
  <c r="H23" s="1"/>
  <c r="Q23" s="1"/>
  <c r="I26"/>
  <c r="I28"/>
  <c r="H28" s="1"/>
  <c r="Q28" s="1"/>
  <c r="I29"/>
  <c r="I31"/>
  <c r="N31"/>
  <c r="P31" s="1"/>
  <c r="I34"/>
  <c r="N34"/>
  <c r="P34" s="1"/>
  <c r="I16"/>
  <c r="H16" s="1"/>
  <c r="Q16" s="1"/>
  <c r="I22"/>
  <c r="H22" s="1"/>
  <c r="Q22" s="1"/>
  <c r="I27"/>
  <c r="H27" s="1"/>
  <c r="Q27" s="1"/>
  <c r="I30"/>
  <c r="H30" s="1"/>
  <c r="Q30" s="1"/>
  <c r="I33"/>
  <c r="H33" s="1"/>
  <c r="Q33" s="1"/>
  <c r="Q14" i="37" l="1"/>
  <c r="H31"/>
  <c r="Q20" i="36"/>
  <c r="Q13"/>
  <c r="Q15" i="37"/>
  <c r="H34" i="36"/>
  <c r="Q34" s="1"/>
  <c r="H31"/>
  <c r="Q31" s="1"/>
  <c r="H29"/>
  <c r="Q29" s="1"/>
  <c r="H26"/>
  <c r="Q26" s="1"/>
  <c r="H17"/>
  <c r="Q17" s="1"/>
  <c r="H37" l="1"/>
  <c r="H39" s="1"/>
  <c r="H40" s="1"/>
  <c r="H32" i="37"/>
  <c r="H33" s="1"/>
  <c r="H34" l="1"/>
  <c r="H35" s="1"/>
  <c r="H41" i="36"/>
  <c r="H42" s="1"/>
  <c r="H44" s="1"/>
  <c r="N9" i="37" l="1"/>
  <c r="O8" i="36"/>
  <c r="H28" i="7" l="1"/>
  <c r="I28"/>
  <c r="N28"/>
  <c r="O28" l="1"/>
  <c r="Q28" s="1"/>
  <c r="P28"/>
  <c r="N18" l="1"/>
  <c r="H18"/>
  <c r="O18" l="1"/>
  <c r="Q18" s="1"/>
  <c r="P18"/>
  <c r="N15" i="26" l="1"/>
  <c r="P15" s="1"/>
  <c r="N25" l="1"/>
  <c r="P25" s="1"/>
  <c r="I25"/>
  <c r="H25"/>
  <c r="N24"/>
  <c r="P24" s="1"/>
  <c r="I24"/>
  <c r="H24"/>
  <c r="N23"/>
  <c r="P23" s="1"/>
  <c r="I23"/>
  <c r="H23"/>
  <c r="O15"/>
  <c r="Q15" s="1"/>
  <c r="R1"/>
  <c r="O23" l="1"/>
  <c r="Q23" s="1"/>
  <c r="O25"/>
  <c r="Q25" s="1"/>
  <c r="O24"/>
  <c r="Q24" s="1"/>
  <c r="Q26" l="1"/>
  <c r="Q27" s="1"/>
  <c r="Q28" s="1"/>
  <c r="Q29" l="1"/>
  <c r="Q30" s="1"/>
  <c r="N20" i="25" l="1"/>
  <c r="P20" s="1"/>
  <c r="I20"/>
  <c r="H20"/>
  <c r="N19"/>
  <c r="P19" s="1"/>
  <c r="I19"/>
  <c r="H19"/>
  <c r="N17"/>
  <c r="P17" s="1"/>
  <c r="I17"/>
  <c r="H17"/>
  <c r="N15"/>
  <c r="I15"/>
  <c r="H15"/>
  <c r="O19" l="1"/>
  <c r="Q19" s="1"/>
  <c r="O15"/>
  <c r="Q15" s="1"/>
  <c r="O20"/>
  <c r="Q20" s="1"/>
  <c r="O17"/>
  <c r="Q17" s="1"/>
  <c r="P15"/>
  <c r="N11" l="1"/>
  <c r="P11" s="1"/>
  <c r="N12"/>
  <c r="P12" s="1"/>
  <c r="H11"/>
  <c r="I11"/>
  <c r="H12"/>
  <c r="I12"/>
  <c r="N36"/>
  <c r="P36" s="1"/>
  <c r="I36"/>
  <c r="H36"/>
  <c r="N34"/>
  <c r="P34" s="1"/>
  <c r="I34"/>
  <c r="H34"/>
  <c r="N33"/>
  <c r="P33" s="1"/>
  <c r="I33"/>
  <c r="H33"/>
  <c r="N31"/>
  <c r="P31" s="1"/>
  <c r="I31"/>
  <c r="H31"/>
  <c r="N24"/>
  <c r="P24" s="1"/>
  <c r="I24"/>
  <c r="H24"/>
  <c r="N23"/>
  <c r="P23" s="1"/>
  <c r="I23"/>
  <c r="H23"/>
  <c r="O23" l="1"/>
  <c r="Q23" s="1"/>
  <c r="O33"/>
  <c r="Q33" s="1"/>
  <c r="O11"/>
  <c r="Q11" s="1"/>
  <c r="O24"/>
  <c r="Q24" s="1"/>
  <c r="O31"/>
  <c r="Q31" s="1"/>
  <c r="O34"/>
  <c r="Q34" s="1"/>
  <c r="O36"/>
  <c r="Q36" s="1"/>
  <c r="O12"/>
  <c r="Q12" s="1"/>
  <c r="Q38" l="1"/>
  <c r="Q39" s="1"/>
  <c r="Q40" s="1"/>
  <c r="Q41" s="1"/>
  <c r="Q42" s="1"/>
  <c r="N14" i="7" l="1"/>
  <c r="O14" s="1"/>
  <c r="Q14" l="1"/>
  <c r="P14"/>
  <c r="R38" l="1"/>
  <c r="R1"/>
  <c r="I1" i="11"/>
  <c r="N26" i="7" l="1"/>
  <c r="P26" s="1"/>
  <c r="H31"/>
  <c r="I31"/>
  <c r="I30"/>
  <c r="H30"/>
  <c r="I26"/>
  <c r="H26"/>
  <c r="H19"/>
  <c r="H20"/>
  <c r="H21"/>
  <c r="I21"/>
  <c r="H22"/>
  <c r="I22"/>
  <c r="H24"/>
  <c r="I24"/>
  <c r="H25"/>
  <c r="I25"/>
  <c r="I12"/>
  <c r="H12"/>
  <c r="P25"/>
  <c r="N31"/>
  <c r="P31" s="1"/>
  <c r="N30"/>
  <c r="P30" s="1"/>
  <c r="N24"/>
  <c r="P24" s="1"/>
  <c r="N22"/>
  <c r="N21"/>
  <c r="P21" s="1"/>
  <c r="N20"/>
  <c r="P20" s="1"/>
  <c r="N19"/>
  <c r="P19" s="1"/>
  <c r="N12"/>
  <c r="P12" s="1"/>
  <c r="O26" l="1"/>
  <c r="O12"/>
  <c r="Q12" s="1"/>
  <c r="O20"/>
  <c r="O30"/>
  <c r="Q30" s="1"/>
  <c r="O25"/>
  <c r="Q25" s="1"/>
  <c r="O24"/>
  <c r="Q24" s="1"/>
  <c r="O22"/>
  <c r="Q22" s="1"/>
  <c r="O21"/>
  <c r="O19"/>
  <c r="Q19" s="1"/>
  <c r="O31"/>
  <c r="Q31" s="1"/>
  <c r="Q26"/>
  <c r="P22"/>
  <c r="Q20"/>
  <c r="Q21"/>
  <c r="Q32" l="1"/>
  <c r="A3" l="1"/>
  <c r="A2" i="25" s="1"/>
  <c r="A7" i="11"/>
  <c r="A1" i="17" l="1"/>
  <c r="A4" i="37"/>
  <c r="Q33" i="7" l="1"/>
  <c r="Q34" s="1"/>
  <c r="Q35" l="1"/>
  <c r="Q36" s="1"/>
</calcChain>
</file>

<file path=xl/sharedStrings.xml><?xml version="1.0" encoding="utf-8"?>
<sst xmlns="http://schemas.openxmlformats.org/spreadsheetml/2006/main" count="3209" uniqueCount="653">
  <si>
    <t>ì³Ñ³Ý</t>
  </si>
  <si>
    <t>8-525-1</t>
  </si>
  <si>
    <t>1-970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</si>
  <si>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</si>
  <si>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</si>
  <si>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</si>
  <si>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</si>
  <si>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</si>
  <si>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</si>
  <si>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</si>
  <si>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</si>
  <si>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</si>
  <si>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</si>
  <si>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</si>
  <si>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</si>
  <si>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</si>
  <si>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</si>
  <si>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</si>
  <si>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</si>
  <si>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</si>
  <si>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</si>
  <si>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</si>
  <si>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</si>
  <si>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</si>
  <si>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</si>
  <si>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</si>
  <si>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</si>
  <si>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</si>
  <si>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</si>
  <si>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</si>
  <si>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</si>
  <si>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</si>
  <si>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</si>
  <si>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</si>
  <si>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</si>
  <si>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ïÝ</t>
  </si>
  <si>
    <t>Ï·</t>
  </si>
  <si>
    <t>100Ù</t>
  </si>
  <si>
    <t>î³Ëï³Ï</t>
  </si>
  <si>
    <t>Ù</t>
  </si>
  <si>
    <t>Ñï</t>
  </si>
  <si>
    <t>Ñ³ï</t>
  </si>
  <si>
    <t>úÉÇý</t>
  </si>
  <si>
    <t>Î³Õ³å³ñ</t>
  </si>
  <si>
    <t>Ð³ï³ÏÝ»ñ</t>
  </si>
  <si>
    <t xml:space="preserve">11-55   </t>
  </si>
  <si>
    <t xml:space="preserve">ò/³í³½³ÛÇÝ  Ñ³ñÃ»óáõóÇã  ß»ñï </t>
  </si>
  <si>
    <t>ò/ß³Õ³Ë</t>
  </si>
  <si>
    <t>11-56</t>
  </si>
  <si>
    <t xml:space="preserve">30ÙÙ Ñ³ëï. </t>
  </si>
  <si>
    <t>11-135</t>
  </si>
  <si>
    <t>ò/³ ß³Õ³Ë</t>
  </si>
  <si>
    <t>·Ù</t>
  </si>
  <si>
    <t>Ð³ñ¹³ñÙ³Ý ³ßË³ï³ÝùÝ»ñ</t>
  </si>
  <si>
    <t>¶³ç</t>
  </si>
  <si>
    <t>æáõñ</t>
  </si>
  <si>
    <t>100Ñï</t>
  </si>
  <si>
    <t>1-961</t>
  </si>
  <si>
    <t>ÊÇ×</t>
  </si>
  <si>
    <t>ÀÝ¹³Ù»ÝÁ</t>
  </si>
  <si>
    <t>13.3 %  í»ñ³¹Çñ  Í³Ëë»ñ</t>
  </si>
  <si>
    <t>11 %  ß³ÑáõÛÃ</t>
  </si>
  <si>
    <t>100 Ù</t>
  </si>
  <si>
    <t>q=1,212372</t>
  </si>
  <si>
    <t>Ü»ñùÇÝ ¿É© Éáõë³íáñáõÃÛáõÝ</t>
  </si>
  <si>
    <t>8-599-1</t>
  </si>
  <si>
    <t>8-591-7</t>
  </si>
  <si>
    <t>ì³ñ¹³Ï (»ñÏµ¨»é)</t>
  </si>
  <si>
    <t>8-591-2</t>
  </si>
  <si>
    <t>¾É.³Ýç³ïÇã</t>
  </si>
  <si>
    <t>¿É»Ïïñ³Ï³Ý ³Ýç³ïÇã »ñÏëï»Õ ÙÇ³µ¨»é</t>
  </si>
  <si>
    <t>10-975-8</t>
  </si>
  <si>
    <t>îáõ÷   µ³Å³Ý³ñ³ñ</t>
  </si>
  <si>
    <t>îáõ÷Ç  åÉ³ëïÙ³ë»</t>
  </si>
  <si>
    <t>îáõ÷  í³ñ¹³ÏÝ»ñÇ ¨ ³Ýç³ïÇãÝ»ñÇ</t>
  </si>
  <si>
    <t>îáõ÷ í³ñ¹.¨ ³Ýç³.</t>
  </si>
  <si>
    <t>8-402-2</t>
  </si>
  <si>
    <t>´Ý³ÑáÕÇ »ïÉÇóù  Ó»éùáí</t>
  </si>
  <si>
    <t>15-660</t>
  </si>
  <si>
    <t>Ø³ÙÉá·ñ³ÝÇï</t>
  </si>
  <si>
    <t>N</t>
  </si>
  <si>
    <t>1-2</t>
  </si>
  <si>
    <t>15-201</t>
  </si>
  <si>
    <t>15-614</t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</si>
  <si>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</si>
  <si>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</si>
  <si>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</si>
  <si>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100Ù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</si>
  <si>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</si>
  <si>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</si>
  <si>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</si>
  <si>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</si>
  <si>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>Ð³Õáñ¹³É³ñÇ ³ÝóÏ³óáõÙ ääì 2*2.5ÙÙ</t>
    </r>
    <r>
      <rPr>
        <sz val="8"/>
        <rFont val="Arial"/>
        <family val="2"/>
        <charset val="204"/>
      </rPr>
      <t>²</t>
    </r>
  </si>
  <si>
    <t>Քանդման  աշխատանքներ</t>
  </si>
  <si>
    <r>
      <t>100մ</t>
    </r>
    <r>
      <rPr>
        <vertAlign val="superscript"/>
        <sz val="8"/>
        <rFont val="Arial Armenian"/>
        <family val="2"/>
      </rPr>
      <t>2</t>
    </r>
  </si>
  <si>
    <t>1-1593</t>
  </si>
  <si>
    <t>ÞÇÝ.³ÕµÇ µ³ñÓáõÙ ÇÝùÝ³Ã. ¿ùëÏ³í³ï.</t>
  </si>
  <si>
    <t>Համաշին. աշխատանքներ</t>
  </si>
  <si>
    <t>Î³½Ù»ó                                         Հ. Սիմոնյան</t>
  </si>
  <si>
    <r>
      <t xml:space="preserve">Î³½Ù»ó                                        </t>
    </r>
    <r>
      <rPr>
        <sz val="9"/>
        <rFont val="Arial LatArm Unicode"/>
        <family val="2"/>
      </rPr>
      <t xml:space="preserve"> Հ. Սիմոնյան</t>
    </r>
  </si>
  <si>
    <t>Î³½Ù»ó                                        Հ. Սիմոնյան</t>
  </si>
  <si>
    <t>Պ³ï»ñÇ ëí³Õ  ó/³ ß³Õ³Ëáí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</si>
  <si>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</si>
  <si>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>13-133</t>
  </si>
  <si>
    <t>Պատերի երեսպատում հախճասալաով</t>
  </si>
  <si>
    <t>Հախճասալ</t>
  </si>
  <si>
    <t>Հախ. Սոսինձ</t>
  </si>
  <si>
    <t>կգ</t>
  </si>
  <si>
    <t>Շուկա</t>
  </si>
  <si>
    <r>
      <t>մ</t>
    </r>
    <r>
      <rPr>
        <vertAlign val="superscript"/>
        <sz val="8"/>
        <rFont val="Arial Armenian"/>
        <family val="2"/>
      </rPr>
      <t>2</t>
    </r>
  </si>
  <si>
    <t>տ</t>
  </si>
  <si>
    <t>մ</t>
  </si>
  <si>
    <t>հատ</t>
  </si>
  <si>
    <t>14-398</t>
  </si>
  <si>
    <r>
      <t>Ø»ï³Õ³Ï³Ý ×³Õ³</t>
    </r>
    <r>
      <rPr>
        <sz val="8"/>
        <rFont val="Arial LatArm Unicode"/>
        <family val="2"/>
      </rPr>
      <t>շարի</t>
    </r>
    <r>
      <rPr>
        <sz val="8"/>
        <rFont val="Arial Armenian"/>
        <family val="2"/>
      </rPr>
      <t xml:space="preserve"> ÛáõÕ³Ý»ñÏáõÙ</t>
    </r>
  </si>
  <si>
    <t xml:space="preserve">Էլեկտրոդ </t>
  </si>
  <si>
    <t>Յուղաներկ</t>
  </si>
  <si>
    <t>Տր. Ներկ</t>
  </si>
  <si>
    <t>Օլիֆ</t>
  </si>
  <si>
    <t>1-937</t>
  </si>
  <si>
    <r>
      <t>100մ</t>
    </r>
    <r>
      <rPr>
        <vertAlign val="superscript"/>
        <sz val="8"/>
        <rFont val="Arial Armenian"/>
        <family val="2"/>
      </rPr>
      <t>3</t>
    </r>
  </si>
  <si>
    <t>15-77</t>
  </si>
  <si>
    <t>Աստճանների երեսպատում բազալտե սալերով 30մմ</t>
  </si>
  <si>
    <r>
      <t>մ</t>
    </r>
    <r>
      <rPr>
        <vertAlign val="superscript"/>
        <sz val="8"/>
        <rFont val="Arial LatArm"/>
        <family val="2"/>
      </rPr>
      <t>2</t>
    </r>
  </si>
  <si>
    <t>Ց/շաղախ</t>
  </si>
  <si>
    <t>տն</t>
  </si>
  <si>
    <r>
      <t>մ</t>
    </r>
    <r>
      <rPr>
        <vertAlign val="superscript"/>
        <sz val="8"/>
        <rFont val="Arial LatArm Unicode"/>
        <family val="2"/>
      </rPr>
      <t>2</t>
    </r>
  </si>
  <si>
    <t>q=1,95076</t>
  </si>
  <si>
    <t>q=2,90860</t>
  </si>
  <si>
    <t>Èáõë³ïáõÈä018-2*40</t>
  </si>
  <si>
    <t>ÈÛáõÙÇÝ É³Ùå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</si>
  <si>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</si>
  <si>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¿É»Ïïñ³Ï³Ý ³Ýç³ïÇã ÙÇ³ëï»Õ ÙÇ³µ¨»é</t>
  </si>
  <si>
    <t>Ð³Õ/É³ñ ääì 2*2.5ÙÙ</t>
  </si>
  <si>
    <t>23-120</t>
  </si>
  <si>
    <t>²ÏáëÝ»ñÇ ÷áñáõÙ 20*15</t>
  </si>
  <si>
    <t>15-247</t>
  </si>
  <si>
    <t>²Ïáë³·Í»ñÇ ·³çÇ ë³í³ÕáõÙ</t>
  </si>
  <si>
    <t>8-562-1</t>
  </si>
  <si>
    <t>î»Õ³÷áËáõÙ  5 ÏÙ</t>
  </si>
  <si>
    <t>¶310-5</t>
  </si>
  <si>
    <t>23-77</t>
  </si>
  <si>
    <t>ÞÇÝ.³ÕµÇ Ñ³í³ùáõÙ ¨ ¹áõñë µ»ñáõÙ ï³ñ³ÍùÇó</t>
  </si>
  <si>
    <t xml:space="preserve">Èáõë³íáñáõÃÛ³Ý  ËÙµ³ÛÇÝ  í³Ñ³Ý³Ï  ,  Ï³½Ùí³Íª  </t>
  </si>
  <si>
    <t>ՑԱՆԿ</t>
  </si>
  <si>
    <t>Բացատրագիր</t>
  </si>
  <si>
    <t>Լոկալ 1-1</t>
  </si>
  <si>
    <t>Լոկալ 1-2</t>
  </si>
  <si>
    <t>Լոկալ 2-1</t>
  </si>
  <si>
    <t>Լոկալ 2-2</t>
  </si>
  <si>
    <t>Ø»ï³Õ³Ï³Ý ËáÕáí³Ï 40*40*2</t>
  </si>
  <si>
    <t>16-130</t>
  </si>
  <si>
    <t>Լվացարանի  տեղադրում /ոտնակով/</t>
  </si>
  <si>
    <t>կ-տ</t>
  </si>
  <si>
    <t>Լվացարանի ծորակի տեղադրում d=15մմ</t>
  </si>
  <si>
    <t>Լվացարան</t>
  </si>
  <si>
    <t>Լվ. ծորակ d=15մմ</t>
  </si>
  <si>
    <t>E17-61</t>
  </si>
  <si>
    <t>Զուգարանակոնք</t>
  </si>
  <si>
    <t>19-70</t>
  </si>
  <si>
    <t>Զուգարանակոնքերի ապամոնտաժում</t>
  </si>
  <si>
    <t>Ամփոփ Նախահաշիվ</t>
  </si>
  <si>
    <t>Հավաք Նախահաշիվ</t>
  </si>
  <si>
    <r>
      <t>100մ</t>
    </r>
    <r>
      <rPr>
        <vertAlign val="superscript"/>
        <sz val="8"/>
        <rFont val="Arial LatArm Unicode"/>
        <family val="2"/>
      </rPr>
      <t>2</t>
    </r>
  </si>
  <si>
    <t>5-75</t>
  </si>
  <si>
    <t>µÇïáõÙÇ Ù³ÍÇÏáí</t>
  </si>
  <si>
    <t>´ÇïáõÙÇ  Ù³ÍÇÏ</t>
  </si>
  <si>
    <t>Ü³Ë³Ý»ñÏ</t>
  </si>
  <si>
    <t>Սվաղի անկյունակ</t>
  </si>
  <si>
    <t>²ßË³ï³í³ñÓ</t>
  </si>
  <si>
    <t xml:space="preserve">                             </t>
  </si>
  <si>
    <t>Ø/Ù ß³Ñ³·áñÍáõÙ</t>
  </si>
  <si>
    <t>æ»éáõóÙ³Ý Ý»ñùÇÝ ó³Ýó</t>
  </si>
  <si>
    <t xml:space="preserve">Ü³Ë³Ñ³ßí³ÛÇÝ ³ñÅ»ùÁ </t>
  </si>
  <si>
    <t>Ñ³½.  ¹ñ³Ù</t>
  </si>
  <si>
    <t xml:space="preserve">
N/N
</t>
  </si>
  <si>
    <t>ÑÇÙÝ³íáñáõÙÁ</t>
  </si>
  <si>
    <t xml:space="preserve">
²ßË³ï³ÝùÇ   ³Ýí³ÝáõÙÁ </t>
  </si>
  <si>
    <t>â³÷Ù³Ý ÙÇ³íáñÁ</t>
  </si>
  <si>
    <t>ù³Ý³ÏÁ</t>
  </si>
  <si>
    <t>ØÇ³íáñÇ ³ñÅ»ùÁ
  1984Ã գÝ»ñáí</t>
  </si>
  <si>
    <t xml:space="preserve">²ñÅ»ùÁ Ñ³½. ¹ñ³Ùáí
</t>
  </si>
  <si>
    <t>ØÇ³íáñÇ ³ñÅ»ùÁ</t>
  </si>
  <si>
    <t>³ßË³ï³í³ñÓ</t>
  </si>
  <si>
    <t>Ù/Ù  ß³Ñ³·áñÍáõÙ</t>
  </si>
  <si>
    <t>ÁÝ¹³Ù»ÝÁ</t>
  </si>
  <si>
    <t>ÜÛáõÃ»ñ</t>
  </si>
  <si>
    <t>²Ýí³ÝáõÙÁ</t>
  </si>
  <si>
    <t>ã³÷Ù³Ý ÙÇ³íáñÁ</t>
  </si>
  <si>
    <t>ÝáñÙ³Ý</t>
  </si>
  <si>
    <t>·ÇÝÁ</t>
  </si>
  <si>
    <t>·áõÙ³ñÁ</t>
  </si>
  <si>
    <t xml:space="preserve">              </t>
  </si>
  <si>
    <t>18-73</t>
  </si>
  <si>
    <t xml:space="preserve"> 32 Îíï å³ïÇ ç»éáõóÙ³Ý   Ï³Ãë³ÛÇ ï»Õ³¹ñáõÙ (FONDITAL)</t>
  </si>
  <si>
    <t>35 Îíï å³ïÇ ç»éáõóÙ³Ý   Ï³Ãë³ÛÇ ï»Õ³¹ñáõÙ /շուկա/</t>
  </si>
  <si>
    <t>46-53</t>
  </si>
  <si>
    <t>²Ýóù»ñÇ µ³óáõÙ å³ï»ñáõÙ 0.15x0.15</t>
  </si>
  <si>
    <t>100
ï»Õ</t>
  </si>
  <si>
    <t>46-74</t>
  </si>
  <si>
    <t>²Ýóù»ñÇ ÷³ÏáõÙ µ»ïáÝáí B-20</t>
  </si>
  <si>
    <t>Ù3</t>
  </si>
  <si>
    <t xml:space="preserve">Ø»ï³Õ³åÉ³ëï» ËáÕáí³ÏÝ»ñÇ ÙáÝï³ÅáõÙ 
 d=32x3ÙÙ  </t>
  </si>
  <si>
    <t xml:space="preserve">ÊáÕáí³Ï d=32x3ÙÙ  </t>
  </si>
  <si>
    <t>16-261</t>
  </si>
  <si>
    <t xml:space="preserve">Ø»ï³Õ³åÉ³ëï» ËáÕáí³ÏÝ»ñÇ ÙáÝï³ÅáõÙ
d=20x2ÙÙ  </t>
  </si>
  <si>
    <t xml:space="preserve">ÊáÕáí³Ï d=20x2ÙÙ  </t>
  </si>
  <si>
    <t xml:space="preserve">Ø»ï³Õ³åÉ³ëï» ËáÕáí³ÏÝ»ñÇ ÙáÝï³ÅáõÙ
d=25x3ÙÙ  </t>
  </si>
  <si>
    <t xml:space="preserve">ÊáÕáí³Ï d=25x3ÙÙ  </t>
  </si>
  <si>
    <t>16-39</t>
  </si>
  <si>
    <t>äáÕå. å³ßïå. å³ïÛ³Ý  
 d =40 ÙÙ</t>
  </si>
  <si>
    <t>äáÕ© ËáÕáí³Ï d=40ÙÙ</t>
  </si>
  <si>
    <t>16-219</t>
  </si>
  <si>
    <t>Ð³Ù³Ï³ñ·Ç ÑÇ¹ñ³íÉÇÏ ÷áñÓ³ñÏáõÙ</t>
  </si>
  <si>
    <t>çáõñ</t>
  </si>
  <si>
    <t>17-249</t>
  </si>
  <si>
    <t xml:space="preserve">²ÉÛáõÙÇÝ» Ù³ñïÏáóÝ»ñÇ ï»Õ³¹ñáõÙ 
H=500ÙÙ </t>
  </si>
  <si>
    <t>¾øØ</t>
  </si>
  <si>
    <t>ÆÝý-ï»Õ</t>
  </si>
  <si>
    <t>20-404</t>
  </si>
  <si>
    <t>Ö³Õ³í³Ý¹³Ï,
200x200ÙÙ</t>
  </si>
  <si>
    <t>Ø³ñïÏáóÇ ÙáÝï³Å³ÛÇÝ ÏáÙåÉ»Ïï</t>
  </si>
  <si>
    <t>156-134</t>
  </si>
  <si>
    <t>¸³ï³ñÏÙ³Ý Íáñ³Ý  ö20ÙÙ</t>
  </si>
  <si>
    <t>¸³ï³ñÏÙ³Ý
Íáñ³Ý  ö16ÙÙ</t>
  </si>
  <si>
    <t>16-134</t>
  </si>
  <si>
    <t>²Û¹ ÃíáõÙ ë³ñù³íáñáõÙÝ»ñ</t>
  </si>
  <si>
    <t xml:space="preserve">ì»ñ³¹Çñ Í³Ëë»ñ 13.3 %  </t>
  </si>
  <si>
    <t>Þ³ÑáõÛÃ 11 %</t>
  </si>
  <si>
    <t>ê³ñù³íáñáõÙÝ»ñ</t>
  </si>
  <si>
    <t>¶³½³Ù³ï³Ï³ñ³ñáõÙ</t>
  </si>
  <si>
    <t>N/N</t>
  </si>
  <si>
    <t xml:space="preserve">²ßË³ï³ÝùÇ
³Ýí³ÝáõÙÁ </t>
  </si>
  <si>
    <t>â³÷Ù³Ý                                    ÙÇ³íáñÁ</t>
  </si>
  <si>
    <t>²ñÅ»ùÁ Ñ³½. ¹ñ³Ùáí</t>
  </si>
  <si>
    <t>19-326</t>
  </si>
  <si>
    <t>äáÕå³ïÛ³ ËáÕáí³ÏÇ ÙáÝï³ÅáõÙ ö20x2.5ÙÙ</t>
  </si>
  <si>
    <t>ÊáÕáí³Ïö20x2.5</t>
  </si>
  <si>
    <t>ö20 ·³½Ç ÷³Ï³ÝÇ ï»Õ³¹ñáõÙ</t>
  </si>
  <si>
    <t>ö³Ï³Ý ö20</t>
  </si>
  <si>
    <t>25-945</t>
  </si>
  <si>
    <t xml:space="preserve">ÊáÕáí³ÏÝ»ñÇ ÷ã³Ù³ùñáõÙ </t>
  </si>
  <si>
    <t>1000Ù</t>
  </si>
  <si>
    <t>19-73</t>
  </si>
  <si>
    <t>¶³½³ï³ñÇ ÷áñÓ³ñÏáõÙ</t>
  </si>
  <si>
    <t xml:space="preserve">ÊáÕáí³ÏÝ»ñÇ ÛáõÕ³Ý»ñÏáõÙ </t>
  </si>
  <si>
    <t>ÚáõÕ³Ý»ñÏ</t>
  </si>
  <si>
    <t>îñáñí³Í Ý»ñÏ</t>
  </si>
  <si>
    <t>20-85</t>
  </si>
  <si>
    <t>ÊáÕáí³Ï</t>
  </si>
  <si>
    <t>ì»ñ³¹Çñ Í³Ëë»ñ    13.3 %</t>
  </si>
  <si>
    <t>Þ³ÑáõÛÃ   11 %</t>
  </si>
  <si>
    <t xml:space="preserve">   Î³½Ù»óª                                               Ð.  Սիմոնյան</t>
  </si>
  <si>
    <t>Ավտոմատ ահազանգող սարքի և վթարային կափույրի տեղադրում</t>
  </si>
  <si>
    <t>Ավտ. ահ. սարք և վթ. կափույր</t>
  </si>
  <si>
    <r>
      <t>Ù</t>
    </r>
    <r>
      <rPr>
        <vertAlign val="superscript"/>
        <sz val="8"/>
        <rFont val="Arial LatArm"/>
        <family val="2"/>
      </rPr>
      <t>3</t>
    </r>
  </si>
  <si>
    <t>²Ýóù»ñÇ µ³óáõÙ å³ï»ñáõÙ 40x40մմ</t>
  </si>
  <si>
    <t>10.ê³Éí³Íù</t>
  </si>
  <si>
    <t>11-11.</t>
  </si>
  <si>
    <t>8-609-1</t>
  </si>
  <si>
    <r>
      <t>Ù</t>
    </r>
    <r>
      <rPr>
        <vertAlign val="superscript"/>
        <sz val="8"/>
        <rFont val="Arial LatArm"/>
        <family val="2"/>
      </rPr>
      <t>2</t>
    </r>
  </si>
  <si>
    <t>6-128</t>
  </si>
  <si>
    <t>22-121</t>
  </si>
  <si>
    <t>Պ. խողովակ d=110մմ</t>
  </si>
  <si>
    <r>
      <t>մ</t>
    </r>
    <r>
      <rPr>
        <vertAlign val="superscript"/>
        <sz val="8"/>
        <rFont val="Arial Armenian"/>
        <family val="2"/>
      </rPr>
      <t>3</t>
    </r>
  </si>
  <si>
    <t>23-47</t>
  </si>
  <si>
    <t>46-99</t>
  </si>
  <si>
    <t>´»ïáÝ» ë³Éí³Íùի  քամդում</t>
  </si>
  <si>
    <t>ÊÙµ³ÛÇÝ í³Ñ³Ý /åÉ³ëïÙ³ë» ³ñÏÕ/  6Ùá¹áõÉ</t>
  </si>
  <si>
    <t>Ջրամատակարարում</t>
  </si>
  <si>
    <t>16-260</t>
  </si>
  <si>
    <t xml:space="preserve">Ճկուն խողովակ սան. սարքերի միացման համար, L=0,6մ, </t>
  </si>
  <si>
    <t xml:space="preserve">Ճկուն խողով. </t>
  </si>
  <si>
    <t>Պողպատե խողովակից պատյան 40*3,0մմ</t>
  </si>
  <si>
    <t>Պողպ. խող. 40*3,0</t>
  </si>
  <si>
    <t>Կոյուղի</t>
  </si>
  <si>
    <t>Պոլիվինիլքլորիդե խողովակների տեղադրում d=110մմ</t>
  </si>
  <si>
    <t>Պոլիվինիլքլորիդե խողովակների տեղադրում d=50մմ</t>
  </si>
  <si>
    <t>Պ. խողովակ d=50մմ</t>
  </si>
  <si>
    <t>22-314</t>
  </si>
  <si>
    <t>Ցանցի փորձարկում</t>
  </si>
  <si>
    <t>Ստուգիչ /ревизия/    110մմ</t>
  </si>
  <si>
    <t>Ստուգիչ /ревизия/ 110մմ</t>
  </si>
  <si>
    <t>Պ/քլ անկյունակ d=50մմ</t>
  </si>
  <si>
    <t>Պոլիվինիլքլորիդե անկյունակ d=50մմ</t>
  </si>
  <si>
    <t>Պ/քլ անկյունակ d=110մմ</t>
  </si>
  <si>
    <t>Պոլիվինիլքլորիդե անկյունակ d=110մմ</t>
  </si>
  <si>
    <t>Պոլիվինիլքլորիդե եռաբաշխիչ d=110մմ</t>
  </si>
  <si>
    <t>Պ/քլ եռաբաշխիչ d=110մմ</t>
  </si>
  <si>
    <t>Èáõë³ñÓ³ÏÝ»ñ 60ìï</t>
  </si>
  <si>
    <t>Էկոնոմ. լամպ</t>
  </si>
  <si>
    <t>Èáõë³տուների ï»Õ³¹ñáõÙ 60 ìî էկոնոմ լամպով</t>
  </si>
  <si>
    <t>Արտաքին կոյուղի</t>
  </si>
  <si>
    <t>23-162</t>
  </si>
  <si>
    <t>Ե/Բ դիտահորի կառուցում</t>
  </si>
  <si>
    <t>23-109</t>
  </si>
  <si>
    <t>Դիտահորի կառուցում հավաքովի ե/բ օղակներով</t>
  </si>
  <si>
    <r>
      <t xml:space="preserve">Ե/բ օղակ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</si>
  <si>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Ե/Բ կափարիչ 1200*1200 թուջե մտոցով</t>
  </si>
  <si>
    <t>Ե/բ կափարիչ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</si>
  <si>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</t>
    </r>
  </si>
  <si>
    <t>6-86</t>
  </si>
  <si>
    <t>20-524</t>
  </si>
  <si>
    <t>¼áÝïÇ Ï³éáõóáõÙ óÇÝÏ³å³ï ÃÇÃ»ÕÇó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</si>
  <si>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</si>
  <si>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t>11-216</t>
  </si>
  <si>
    <r>
      <t>մ</t>
    </r>
    <r>
      <rPr>
        <vertAlign val="superscript"/>
        <sz val="8"/>
        <color theme="1"/>
        <rFont val="Arial LatArm"/>
        <family val="2"/>
      </rPr>
      <t>2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</si>
  <si>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</si>
  <si>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2</t>
    </r>
  </si>
  <si>
    <t>15-9
15-99</t>
  </si>
  <si>
    <t>Բազալտե  սալ</t>
  </si>
  <si>
    <t>բետոն Վ-20</t>
  </si>
  <si>
    <t>¼áÝïÇ óÇÝÏ©ÃÇÃ»ÕÇó</t>
  </si>
  <si>
    <t>Խճի նախաերտ 50մմ հաստ. տոփանումով</t>
  </si>
  <si>
    <t>100անցք</t>
  </si>
  <si>
    <t>23-106</t>
  </si>
  <si>
    <r>
      <t xml:space="preserve">Խոռոչներ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70, 60 մմ չափերով /վարդակների, անջատիչների և ճյուղավորման տուփերի համար/</t>
    </r>
  </si>
  <si>
    <t xml:space="preserve">ÐÐ  î³íáõßÇ   Ù³ñ½Ç  Հույսի կամուրջ </t>
  </si>
  <si>
    <t>Բնահողի տոփանում խճով</t>
  </si>
  <si>
    <t>6-1.</t>
  </si>
  <si>
    <t>Բետոն Վ-7,5</t>
  </si>
  <si>
    <t>Տեղ. 15/9</t>
  </si>
  <si>
    <t>11-2</t>
  </si>
  <si>
    <t>11-6</t>
  </si>
  <si>
    <t>Բետոնե նախաշերտ 100մմ հստ, Վ-7,5</t>
  </si>
  <si>
    <t>q=2089,73</t>
  </si>
  <si>
    <t>q=2963,84</t>
  </si>
  <si>
    <t>=2089,73</t>
  </si>
  <si>
    <t>=2963,84</t>
  </si>
  <si>
    <t>16-263</t>
  </si>
  <si>
    <t>Եռաբաշխիչ 32*20*32</t>
  </si>
  <si>
    <t>Եռաբաշխիչ 25*20*25</t>
  </si>
  <si>
    <t>Անկյունակ 25*25</t>
  </si>
  <si>
    <t>Անցում 32*25</t>
  </si>
  <si>
    <t>Կցամաս  32մմ</t>
  </si>
  <si>
    <t>Կցամաս 25մմ</t>
  </si>
  <si>
    <t>Օդահանիչ</t>
  </si>
  <si>
    <t>Խցափակիչ</t>
  </si>
  <si>
    <t>Մարտկոցի փական</t>
  </si>
  <si>
    <t xml:space="preserve">Մարտկոցի փական </t>
  </si>
  <si>
    <t>Պլաստմասե օդափոխության ճ³Õ³í³Ý¹³Ï, 100x100ÙÙ</t>
  </si>
  <si>
    <t>Եռաբաշխիչ 32*32*32</t>
  </si>
  <si>
    <t>Անկյունակ 32*32</t>
  </si>
  <si>
    <t>Ամրացում ö25ÙÙ</t>
  </si>
  <si>
    <t>Ամրացում ö32ÙÙ</t>
  </si>
  <si>
    <t xml:space="preserve">ú¹³ï³ñ óÇÝÏ³å³ï ÃÇÃ»ÕÇó D=100ÙÙ </t>
  </si>
  <si>
    <t>Ü»ñÙÇ³óáõÙ ·áñÍáÕ ·³½³ï³ñÇÝ d=20ÙÙ</t>
  </si>
  <si>
    <t>16</t>
  </si>
  <si>
    <t>19-326 k=0,4</t>
  </si>
  <si>
    <t>Անցքերի գալիկոնում  Ф12մմ</t>
  </si>
  <si>
    <t>Պողպատե գազատար խողովակների ապամոնտաժում Ф20մմ</t>
  </si>
  <si>
    <t>Ցինկապատ անկյունակ</t>
  </si>
  <si>
    <t>25-17</t>
  </si>
  <si>
    <t>Բարեկարգում</t>
  </si>
  <si>
    <t>Բետոնե թեքահարթակի կառուցում</t>
  </si>
  <si>
    <t>Պատի թասակի տեղադրում բազալտե
 սալով 60 մմ հաստ</t>
  </si>
  <si>
    <t>15-240</t>
  </si>
  <si>
    <t xml:space="preserve">Արտաքին պատերի դեկորատիվ սվաղ </t>
  </si>
  <si>
    <t>Գունանյութ</t>
  </si>
  <si>
    <t>Խիճ մարմարի</t>
  </si>
  <si>
    <t>15-522</t>
  </si>
  <si>
    <t xml:space="preserve">Պատերի ներկում ֆասադային ներկում </t>
  </si>
  <si>
    <t>Ճակատ. ներկ</t>
  </si>
  <si>
    <t xml:space="preserve">   ì-12,5 µ»ïáÝÇó</t>
  </si>
  <si>
    <t>´»ïáÝ  ì-12,5</t>
  </si>
  <si>
    <t>Մետաղական ճաղաշարի մոնտաժում /առանց նյութի արժեքի/</t>
  </si>
  <si>
    <t>հեղյուս</t>
  </si>
  <si>
    <t>Ø»ï³Õ³Ï³Ý ËáÕáí³Ï 30*20*2</t>
  </si>
  <si>
    <t>Øեï. ËáÕ. 30*20*2</t>
  </si>
  <si>
    <t>Ø»ï³Õ³Ï³Ý ËáÕáí³Ï 30*10*1,5</t>
  </si>
  <si>
    <t>Øեï. ËáÕ. 30*10*1,5</t>
  </si>
  <si>
    <t>Ø»ï³Õ³Ï³Ý ËáÕáí³Ï 15*15*1,5</t>
  </si>
  <si>
    <t>Øեï. ËáÕ. 15*15*1,5</t>
  </si>
  <si>
    <t>Øեï. ËáÕ. 40*40*2</t>
  </si>
  <si>
    <t>Մայթի ասֆալտի քանդում 8սմ</t>
  </si>
  <si>
    <t>-</t>
  </si>
  <si>
    <t>3-րդ կարգի բնահողի լրամշակում ձեռքով</t>
  </si>
  <si>
    <t>´»ïáÝ» ë³Éí³Íù  70ÙÙ Ñ³ëïáւÃÛ³Ùµ Վ-7,5</t>
  </si>
  <si>
    <r>
      <t>ՄալուխÇ ³ÝóÏ³óáõÙ ääì 4,4ÙÙ</t>
    </r>
    <r>
      <rPr>
        <sz val="8"/>
        <rFont val="Arial"/>
        <family val="2"/>
        <charset val="204"/>
      </rPr>
      <t>²</t>
    </r>
  </si>
  <si>
    <t>Մալուխ ՎՎԳ 4*4ÙÙ</t>
  </si>
  <si>
    <t>ØÇ³µ.³íï.³Ýç.10²</t>
  </si>
  <si>
    <t>ØÇ³µ¨»é ³íïáÙ³ï ³Ýç³ïÇã  10 ²</t>
  </si>
  <si>
    <t>Ջրամատակարարում և կոյուղի</t>
  </si>
  <si>
    <t>Սանհանգույց</t>
  </si>
  <si>
    <r>
      <t>æñ</t>
    </r>
    <r>
      <rPr>
        <sz val="8"/>
        <rFont val="Arial LatArm Unicode"/>
        <family val="2"/>
      </rPr>
      <t>ա</t>
    </r>
    <r>
      <rPr>
        <sz val="8"/>
        <rFont val="Arial Armenian"/>
        <family val="2"/>
      </rPr>
      <t>Ù»Ïáõë³óáõÙ իզոգամով 1 ß»ñï</t>
    </r>
  </si>
  <si>
    <t>Իզոգամ</t>
  </si>
  <si>
    <t xml:space="preserve">ò/³í³½³ÛÇÝ  Ñ³ñÃ»óáõóÇã  ß»ñï 30ÙÙ Ñ³ëï. </t>
  </si>
  <si>
    <t>/ամրանավորումով/</t>
  </si>
  <si>
    <r>
      <t>Ցանց 100*100մմ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հաստ.</t>
    </r>
  </si>
  <si>
    <r>
      <t>Ցանց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100*100մմ </t>
    </r>
  </si>
  <si>
    <t>Զուգ. մանկական</t>
  </si>
  <si>
    <t>Զուգարանակոնքի տեղադրում /մանկական/</t>
  </si>
  <si>
    <t xml:space="preserve">Զուգարանակոնքի տեղադրում </t>
  </si>
  <si>
    <t>Խառնիչի տեղադրում</t>
  </si>
  <si>
    <t>Խառնիչ</t>
  </si>
  <si>
    <t>Պոլիվինիլքլորիդե եռաբաշխիչ d=110*50*110մմ</t>
  </si>
  <si>
    <t>Պ/քլ եռաբաշխիչ d=110*50*110մմ</t>
  </si>
  <si>
    <t>Խոհանոցակոնքի տեղադրում /1 տեղանի/</t>
  </si>
  <si>
    <t>Խոհանոցակոնք /1 տեղանի/</t>
  </si>
  <si>
    <t>Սիֆոն պլաստմսսե 50մմ</t>
  </si>
  <si>
    <t>Սիֆոն պլ. 50մմ</t>
  </si>
  <si>
    <t>Ստուգիչ /ревизия/    50մմ</t>
  </si>
  <si>
    <t>Ստուգիչ /ревизия/ 50մմ</t>
  </si>
  <si>
    <t>Պոլիվինիլքլորիդե օղագոտի d=50մմ</t>
  </si>
  <si>
    <t>Պ/քլ օղագոտի d=50մմ</t>
  </si>
  <si>
    <t>3-րդ կարգի բնահողի մշակում ձեռքով /դիտահորի համար/</t>
  </si>
  <si>
    <t>3-րդ կարգի բնահողի մշակում ձեռքով խրամուղում</t>
  </si>
  <si>
    <t>Ավելորդ բնահողի µ³ñÓáõÙ ÇÝùÝ³Ã. ¿ùëÏ³í³ï.</t>
  </si>
  <si>
    <t>Խճի նախաշերտ 50մմ հաստ. տոփանումով</t>
  </si>
  <si>
    <t>Պողպատե խողովակից պատյան 102*3,0մմ</t>
  </si>
  <si>
    <t>Պողպ. խող. 102*3,0</t>
  </si>
  <si>
    <t>Պողպատե խողովակից պատյան 159*4,0մմ</t>
  </si>
  <si>
    <t>Պողպ. խող. 159*4,0</t>
  </si>
  <si>
    <t>Պոլիէթիլենային խողովակ d=20մմ 10,0 մթն.</t>
  </si>
  <si>
    <t>Պ/պ. խող. d=20մմ</t>
  </si>
  <si>
    <t>Եռաբաշխիչ 20*20*20</t>
  </si>
  <si>
    <t>Անկյունակ d=20մմ</t>
  </si>
  <si>
    <t>8-593-2</t>
  </si>
  <si>
    <t>Առաստաղային լուսատոի տեղադրում</t>
  </si>
  <si>
    <t>Լուսատու</t>
  </si>
  <si>
    <t>Էկ. լամպ 60վտ</t>
  </si>
  <si>
    <t>էկոնոմ լամպով /կետային/</t>
  </si>
  <si>
    <t>Խարիսխի տեղադրում Ա-3 Ф12մմ</t>
  </si>
  <si>
    <t xml:space="preserve">ê»ÏóÇ³ H=500ÙÙ </t>
  </si>
  <si>
    <t xml:space="preserve">´»ïáÝ»  ÙÇ³ÓáõÛÉ  ³ëïÇ×³ÝÝ»ñ </t>
  </si>
  <si>
    <t>Հարթակի և թեքահարթակի երեսապատում բազալտե սալերով</t>
  </si>
  <si>
    <t>1-4</t>
  </si>
  <si>
    <t>Քանակ</t>
  </si>
  <si>
    <t>Գին</t>
  </si>
  <si>
    <t>Ընդամենը</t>
  </si>
  <si>
    <t>Ü ² Ê ² Ð ² Þ Æ ì   1 - 3</t>
  </si>
  <si>
    <t>Ü ² Ê ² Ð ² Þ Æ ì  1 - 4</t>
  </si>
  <si>
    <t>Ü ² Ê ² Ð ² Þ Æ ì   1 - 5</t>
  </si>
  <si>
    <t>Ü ² Ê ² Ð ² Þ Æ ì   1 - 6</t>
  </si>
  <si>
    <t>Ü³Ë³Ñ³ßÇí 1 - 7</t>
  </si>
  <si>
    <t>Ü²Ê²Ð²ÞÆì N 1 - 8</t>
  </si>
  <si>
    <t>Ü ² Ê ² Ð ² Þ Æ ì   1 - 9</t>
  </si>
  <si>
    <t>Ø³ÙÉá·ñ³ÝÇï» ë³ÉÇÏÝ»ñÇó Ñ³ï³Ï. Ï³éáõóáõÙ 60*60</t>
  </si>
  <si>
    <t>ÈÛáõÙ»Ý»ëó»Ýï³ÛÇÝ Éáõë³ïáõÇ ï»Õ³¹ñáõÙ 2*36</t>
  </si>
  <si>
    <t>Պոլիվիլքլորիդե կցամաս d=110</t>
  </si>
  <si>
    <t>Պ/քլ կցամաս d=110</t>
  </si>
  <si>
    <t>Շահույթ</t>
  </si>
  <si>
    <t>ԱԱՀ 20%</t>
  </si>
  <si>
    <t>Î³½Ù»ó                                                                        Հ. Սիմոնյան</t>
  </si>
  <si>
    <t>Ինֆ. տեղ.</t>
  </si>
  <si>
    <t xml:space="preserve">Պատերի ներկում լատեքսով /կիսափայլ/ </t>
  </si>
  <si>
    <t>8-591-5</t>
  </si>
  <si>
    <t>էլեկտրական անջատիչ երկստեղ միաբևեռ</t>
  </si>
  <si>
    <t>1 միավ.</t>
  </si>
  <si>
    <t>Նյութե-</t>
  </si>
  <si>
    <t>Ընդհա-</t>
  </si>
  <si>
    <t>Հիմնա-</t>
  </si>
  <si>
    <t>Աշխատանքի անվանումը</t>
  </si>
  <si>
    <t>Չափ.</t>
  </si>
  <si>
    <t>Քա-</t>
  </si>
  <si>
    <t>Ըստ նորմերի</t>
  </si>
  <si>
    <t>Գործ. գներ</t>
  </si>
  <si>
    <t>Նյութի ծախսը և արժեքը 1  միավ.</t>
  </si>
  <si>
    <t>ընդ.արժ.</t>
  </si>
  <si>
    <t>րի ար-</t>
  </si>
  <si>
    <t>նուր ար-</t>
  </si>
  <si>
    <t>ը/կ</t>
  </si>
  <si>
    <t>վորում</t>
  </si>
  <si>
    <t>միավ.</t>
  </si>
  <si>
    <t>նակ</t>
  </si>
  <si>
    <t>աշխա-</t>
  </si>
  <si>
    <t>մեխ.շահ.</t>
  </si>
  <si>
    <t>անվա-</t>
  </si>
  <si>
    <t>չ/մ</t>
  </si>
  <si>
    <t>քա-</t>
  </si>
  <si>
    <t>ար-</t>
  </si>
  <si>
    <t>ընդ.</t>
  </si>
  <si>
    <t>հազ.դր.</t>
  </si>
  <si>
    <t>ժեքը</t>
  </si>
  <si>
    <t>տավարձ</t>
  </si>
  <si>
    <t>արժեք</t>
  </si>
  <si>
    <t>նում</t>
  </si>
  <si>
    <t>ժեք</t>
  </si>
  <si>
    <t>2</t>
  </si>
  <si>
    <t>մ3</t>
  </si>
  <si>
    <t>100մ2</t>
  </si>
  <si>
    <t>13.3 %  վերադիր  ծախսեր</t>
  </si>
  <si>
    <t>11 %  շահույթ</t>
  </si>
  <si>
    <t>100մ</t>
  </si>
  <si>
    <t>Ջուր</t>
  </si>
  <si>
    <t>մ2</t>
  </si>
  <si>
    <t>Այդ  թվում՝</t>
  </si>
  <si>
    <t>Առաստաղային լուսատոի տեղադրում 18W ԼԵԴ լամպով /արտաքին/</t>
  </si>
  <si>
    <t>Լուսարձակ 18Վտ</t>
  </si>
  <si>
    <t>Երկբևեռ վարդակի UH~220Վ տեղադրում</t>
  </si>
  <si>
    <t>Վարդակ (երկբևեռ)</t>
  </si>
  <si>
    <t>Էլ.անջատիչ</t>
  </si>
  <si>
    <t>Տուփ   բաժանարար</t>
  </si>
  <si>
    <t>100հտ</t>
  </si>
  <si>
    <t>Տուփ  պլաստմասե</t>
  </si>
  <si>
    <t>Տուփ  վարդակների և անջատիչների</t>
  </si>
  <si>
    <t>Տուփ վարդ.և անջատ.</t>
  </si>
  <si>
    <t>Հաղորդալարի անցկացում ՊՊՎ 2*2.5մմԱ</t>
  </si>
  <si>
    <t>100 մ</t>
  </si>
  <si>
    <t>Հաղ/լար ՊՊՎ 2*2.5մմ</t>
  </si>
  <si>
    <t>Հետ գնալ</t>
  </si>
  <si>
    <t>Ներքին էլ. մատակարարում</t>
  </si>
  <si>
    <t>Ն Ա Խ Ա Հ Ա Շ Ի Վ   1 - 1</t>
  </si>
  <si>
    <t>100 մ2</t>
  </si>
  <si>
    <t xml:space="preserve">մ2                     </t>
  </si>
  <si>
    <t>Հատակներ</t>
  </si>
  <si>
    <t>Հարդարման աշխատանքներ</t>
  </si>
  <si>
    <t>Գաջ</t>
  </si>
  <si>
    <t>Մածկում</t>
  </si>
  <si>
    <t>Գ310-5</t>
  </si>
  <si>
    <t xml:space="preserve">Ա Մ Փ Ո Փ     Ն Ա Խ Ա Հ Ա Շ Ի Վ    </t>
  </si>
  <si>
    <t>Հ/Հ</t>
  </si>
  <si>
    <t>Նախա-</t>
  </si>
  <si>
    <t xml:space="preserve">Կառույցների   ծախսերի </t>
  </si>
  <si>
    <t>Արժեքը   հազար     դրամ</t>
  </si>
  <si>
    <t>Ընդհանուրը</t>
  </si>
  <si>
    <t>հաշիվ</t>
  </si>
  <si>
    <t>անվանումը</t>
  </si>
  <si>
    <t>Շին. աշխ.</t>
  </si>
  <si>
    <t>Մոնտաժ</t>
  </si>
  <si>
    <t>Սարքավ</t>
  </si>
  <si>
    <t>Այլ աշխ</t>
  </si>
  <si>
    <t>Հազար դրամ</t>
  </si>
  <si>
    <t>Գլուխ  - 2  Շինարարության  հիմնական  կառույցներ</t>
  </si>
  <si>
    <t>հավ 1</t>
  </si>
  <si>
    <t>Ընդամենը  -  2</t>
  </si>
  <si>
    <t>Գլուխ  - 6  Արտաքին  ինժեներական  ցանցեր</t>
  </si>
  <si>
    <t>Ընդամենը  -  6</t>
  </si>
  <si>
    <t>Ընդամենը  2 -  6</t>
  </si>
  <si>
    <t>Գլուխ  - 7  Տարածքի  բարեկարգում</t>
  </si>
  <si>
    <t>Ընդամենը  2 -  7</t>
  </si>
  <si>
    <t>Գլուխ  - 8  Ժամանակավոր  շենքեր  և  շինություններ</t>
  </si>
  <si>
    <t>Ժամանակավոր  շենքեր  և  շինություններ</t>
  </si>
  <si>
    <t>Ընդամենը  -  8</t>
  </si>
  <si>
    <t>Ընդամենը  2 - 8</t>
  </si>
  <si>
    <t>Գլուխ  - 9 Այլ  աշխատանքներ  և  ծախսեր</t>
  </si>
  <si>
    <t>Կլիմայական  պայմանների  ազդեցություն</t>
  </si>
  <si>
    <t xml:space="preserve">Փոքր ծավալի շինմոնտաժաին աշխատանքների </t>
  </si>
  <si>
    <t>համար նախատեսվող լրացուցիչ ծախսեր</t>
  </si>
  <si>
    <t>Ընդամենը  -  9</t>
  </si>
  <si>
    <t>Ընդամենը  2 - 9</t>
  </si>
  <si>
    <t>Գլուխ  - 10 Տնօրինության  պահպանում, հեղինակային  հսկողություն</t>
  </si>
  <si>
    <t>Տեխնիկական  հսկողություն</t>
  </si>
  <si>
    <t>Հեղինակային  հսկողություն</t>
  </si>
  <si>
    <t>Ընդամենը  -  10</t>
  </si>
  <si>
    <t>Գլուխ  - 12  Նախագծաերկրաբանական  աշխատանքներ</t>
  </si>
  <si>
    <t>Ընդամենը  2 - 12</t>
  </si>
  <si>
    <t>Չնախատեսված  ծախսեր</t>
  </si>
  <si>
    <t xml:space="preserve">Ընդամենը  </t>
  </si>
  <si>
    <t>Ա Ա Հ</t>
  </si>
  <si>
    <t>Հանրագումարը  ըստ  ամփոփ  նախահաշվի</t>
  </si>
  <si>
    <t>Շին. աղբի տեղափոխման ծախսեր</t>
  </si>
  <si>
    <t>ԾԱՎԱԼԱԹԵՐԹ - ՆԱԽԱՀԱՇԻՎ</t>
  </si>
  <si>
    <t>Աշխատանքների և ծախսերի անվանումը</t>
  </si>
  <si>
    <t>Չափի
միավոր</t>
  </si>
  <si>
    <t xml:space="preserve">                                 ՙԻՋՆԱԽ՚ ՍՊԸ   տնօրեն`                                          Ա. Ղազումյան</t>
  </si>
  <si>
    <t xml:space="preserve">                                                          Կազմեց`                                          Ա. Ղազումյան</t>
  </si>
  <si>
    <t>Ն Ա Խ Ա Հ Ա Շ Ի Վ   1 - 2</t>
  </si>
  <si>
    <t>1-1</t>
  </si>
  <si>
    <t>1-3</t>
  </si>
  <si>
    <t>11-94Վ</t>
  </si>
  <si>
    <t>Ց/ա սվաղի քանդում պատերից</t>
  </si>
  <si>
    <t>Ճակատային ներկ</t>
  </si>
  <si>
    <t>23-77Վ</t>
  </si>
  <si>
    <t>Շին. աղբի հավաքում և դուրս բերում տարածքից</t>
  </si>
  <si>
    <t>23-227</t>
  </si>
  <si>
    <t>Շին.աղբի բարձում ինքնաթ. ձեռքով</t>
  </si>
  <si>
    <t>q=2728.89</t>
  </si>
  <si>
    <t>q=1716.61</t>
  </si>
  <si>
    <t>Նախագծանախահաշվային փաստաթղթերի մշակում, կազմում</t>
  </si>
  <si>
    <t>Հաշվարկ</t>
  </si>
  <si>
    <t xml:space="preserve">Աշխատանքների </t>
  </si>
  <si>
    <t>Արճեքը հազ. դրամով</t>
  </si>
  <si>
    <t>Շին.</t>
  </si>
  <si>
    <t>աշխ.</t>
  </si>
  <si>
    <t>Մոնտաժ.</t>
  </si>
  <si>
    <t>Սարքա</t>
  </si>
  <si>
    <t>Այլ</t>
  </si>
  <si>
    <t>հազ. դրամ</t>
  </si>
  <si>
    <t xml:space="preserve">Հավաք նախահաշիվ - 1  </t>
  </si>
  <si>
    <t>23-169Վ
23-170Վ</t>
  </si>
  <si>
    <t>Ց/ա հարթեցնող շերտի քանդում</t>
  </si>
  <si>
    <t xml:space="preserve">11-55
11-56   </t>
  </si>
  <si>
    <t>Ց/ավազային հարթեցուցիչ շերտ 50մմ հաստ.</t>
  </si>
  <si>
    <t>5-135Վ</t>
  </si>
  <si>
    <t>Հատակի իրականացում բազալտից 30մմ հաստ.</t>
  </si>
  <si>
    <t>Բազալտե սալիկ</t>
  </si>
  <si>
    <t>Սյուների վրա սվաղ  ց/ա շաղախով</t>
  </si>
  <si>
    <t>15-216    15-216-2</t>
  </si>
  <si>
    <t>Սյուների ներկում ճակատային ներկով</t>
  </si>
  <si>
    <t>Կովրալենտից հատակի քանդում</t>
  </si>
  <si>
    <t>46-121</t>
  </si>
  <si>
    <t>3-1-Վ կիրառելի</t>
  </si>
  <si>
    <t>Պատերից ԴՍՊ-ի շերտի քանդում</t>
  </si>
  <si>
    <t>Պատի գաջի սվաղի նորոգում</t>
  </si>
  <si>
    <t>բարելաված որակի, մինչև 10 մ քառ</t>
  </si>
  <si>
    <t>11-57Վ</t>
  </si>
  <si>
    <t>11-191</t>
  </si>
  <si>
    <t>15-661</t>
  </si>
  <si>
    <t>14-418Վ</t>
  </si>
  <si>
    <t xml:space="preserve">Շեպերի ներկում լատեքսով /կիսափայլ/ </t>
  </si>
  <si>
    <t>46-57</t>
  </si>
  <si>
    <t>15-247-1</t>
  </si>
  <si>
    <t>23-164Վ</t>
  </si>
  <si>
    <t>Դասասենյակ N1</t>
  </si>
  <si>
    <t>15-246-1</t>
  </si>
  <si>
    <t>Դասասենյակ N2</t>
  </si>
  <si>
    <t>Դասասենյակ N5</t>
  </si>
  <si>
    <t>Դասասենյակ N4</t>
  </si>
  <si>
    <t>Դասասենյակ N3</t>
  </si>
  <si>
    <t>Մուտքի բարեկարգում</t>
  </si>
  <si>
    <t>Ուսուցչանոց</t>
  </si>
  <si>
    <t>1-5</t>
  </si>
  <si>
    <t>1-6</t>
  </si>
  <si>
    <t>1-7</t>
  </si>
  <si>
    <t>Ն Ա Խ Ա Հ Ա Շ Ի Վ   1 - 3</t>
  </si>
  <si>
    <t>Ն Ա Խ Ա Հ Ա Շ Ի Վ   1 - 4</t>
  </si>
  <si>
    <t>Ն Ա Խ Ա Հ Ա Շ Ի Վ   1 - 5</t>
  </si>
  <si>
    <t>Ն Ա Խ Ա Հ Ա Շ Ի Վ   1 - 6</t>
  </si>
  <si>
    <t>Ն Ա Խ Ա Հ Ա Շ Ի Վ   1 - 7</t>
  </si>
  <si>
    <t>Ց/ավազային հարթեցուցիչ շերտ 20մմ հաստ.</t>
  </si>
  <si>
    <r>
      <t>100մ</t>
    </r>
    <r>
      <rPr>
        <vertAlign val="superscript"/>
        <sz val="9"/>
        <rFont val="GHEA Grapalat"/>
        <family val="3"/>
      </rPr>
      <t>2</t>
    </r>
  </si>
  <si>
    <t>Ակոսների փորում 20*15մմ</t>
  </si>
  <si>
    <t>Ակոսագծերի գաջե սվաղում</t>
  </si>
  <si>
    <t xml:space="preserve">Առաստաղների ներկում լատեքսով /կիսափայլ/ </t>
  </si>
  <si>
    <t xml:space="preserve"> Լատեքս /կիսափայլ/</t>
  </si>
  <si>
    <t>Լամինատե վահան</t>
  </si>
  <si>
    <t>Մանրահատակից հատակների քանդում</t>
  </si>
  <si>
    <t>Պատերի մաքրում հին ներկից</t>
  </si>
  <si>
    <t>Առաստաղի և շեպերի մաքրում հին ներկից</t>
  </si>
  <si>
    <t>Գաջի սվաղի քանդում պատերից</t>
  </si>
  <si>
    <t>Գաջի սվաղի քանդում առաստաղից</t>
  </si>
  <si>
    <t>Լամինատե հատակների կառուցում սպունգով և շրիշակներով</t>
  </si>
  <si>
    <t>Պատերի սվաղում գաջե շաղախով</t>
  </si>
  <si>
    <t>Առաստաղի սվաղում գաջե շաղախով</t>
  </si>
  <si>
    <r>
      <t>մ</t>
    </r>
    <r>
      <rPr>
        <vertAlign val="superscript"/>
        <sz val="9"/>
        <rFont val="GHEA Grapalat"/>
        <family val="3"/>
      </rPr>
      <t>2</t>
    </r>
  </si>
  <si>
    <t>14-418
k= 0.5</t>
  </si>
  <si>
    <t>14-419
k= 0.5</t>
  </si>
  <si>
    <t>14-418
k = 0.5</t>
  </si>
  <si>
    <t>14-419
k = 0.5</t>
  </si>
  <si>
    <t>Պատի գաջի սվաղի նորոգում բարելաված որակի, մինչև 10 մ քառ</t>
  </si>
  <si>
    <t>Ն Ա Խ Ա Հ Ա Շ Ի Վ   1 - 8</t>
  </si>
  <si>
    <t>1-8</t>
  </si>
  <si>
    <t>1-9</t>
  </si>
  <si>
    <t>1-10</t>
  </si>
  <si>
    <t>Դասասենյակ N6</t>
  </si>
  <si>
    <t>Ն Ա Խ Ա Հ Ա Շ Ի Վ   1 - 9</t>
  </si>
  <si>
    <t>Դասասենյակ N7</t>
  </si>
  <si>
    <t>Դասասենյակ N8</t>
  </si>
  <si>
    <t>Լինելիումից հատակի քանդում</t>
  </si>
  <si>
    <t>Տեղափոխում մինչև 5կմ</t>
  </si>
  <si>
    <t>Ն Ա Խ Ա Հ Ա Շ Ի Վ   1 - 10</t>
  </si>
  <si>
    <t>ՀՀ Տավուշի մարզի Այրում քաղաքի միջնակարգ  դպրոցի վերանորոգում</t>
  </si>
</sst>
</file>

<file path=xl/styles.xml><?xml version="1.0" encoding="utf-8"?>
<styleSheet xmlns="http://schemas.openxmlformats.org/spreadsheetml/2006/main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&quot;Yes&quot;;&quot;Yes&quot;;&quot;No&quot;"/>
    <numFmt numFmtId="168" formatCode="&quot;True&quot;;&quot;True&quot;;&quot;False&quot;"/>
    <numFmt numFmtId="169" formatCode="0.0%"/>
    <numFmt numFmtId="170" formatCode="0.000"/>
    <numFmt numFmtId="171" formatCode="#,##0.0"/>
    <numFmt numFmtId="172" formatCode="0.0"/>
    <numFmt numFmtId="173" formatCode="0.0000"/>
    <numFmt numFmtId="174" formatCode="#,##0.000"/>
    <numFmt numFmtId="175" formatCode="0.00000"/>
    <numFmt numFmtId="176" formatCode="#,##0.0000"/>
  </numFmts>
  <fonts count="69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  <charset val="204"/>
    </font>
    <font>
      <sz val="10"/>
      <name val="Arial"/>
      <family val="2"/>
      <charset val="204"/>
    </font>
    <font>
      <sz val="12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LatArm Unicode"/>
      <family val="2"/>
    </font>
    <font>
      <sz val="8"/>
      <name val="Arial LatArm"/>
      <family val="2"/>
    </font>
    <font>
      <sz val="9"/>
      <name val="Arial LatArm Unicode"/>
      <family val="2"/>
    </font>
    <font>
      <b/>
      <sz val="8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Calibri"/>
      <family val="2"/>
      <charset val="204"/>
    </font>
    <font>
      <vertAlign val="superscript"/>
      <sz val="8"/>
      <name val="Arial LatArm"/>
      <family val="2"/>
    </font>
    <font>
      <b/>
      <sz val="8"/>
      <name val="Arial LatArm Unicode"/>
      <family val="2"/>
    </font>
    <font>
      <vertAlign val="superscript"/>
      <sz val="8"/>
      <name val="Arial LatArm Unicode"/>
      <family val="2"/>
    </font>
    <font>
      <sz val="8"/>
      <name val="Russian TimesET"/>
      <family val="2"/>
      <charset val="204"/>
    </font>
    <font>
      <b/>
      <u/>
      <sz val="10"/>
      <name val="Arial LatArm Unicode"/>
      <family val="2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i/>
      <sz val="10"/>
      <name val="Arial"/>
      <family val="2"/>
      <charset val="204"/>
    </font>
    <font>
      <sz val="8"/>
      <color rgb="FFFF0000"/>
      <name val="Arial LatArm"/>
      <family val="2"/>
    </font>
    <font>
      <sz val="11"/>
      <color theme="1"/>
      <name val="Calibri"/>
      <family val="2"/>
      <scheme val="minor"/>
    </font>
    <font>
      <b/>
      <sz val="10"/>
      <name val="Arial LatArm"/>
      <family val="2"/>
    </font>
    <font>
      <sz val="9"/>
      <name val="Arial LatArm"/>
      <family val="2"/>
    </font>
    <font>
      <sz val="10"/>
      <name val="Arial LatArm"/>
      <family val="2"/>
    </font>
    <font>
      <b/>
      <sz val="8"/>
      <name val="Arial LatArm"/>
      <family val="2"/>
    </font>
    <font>
      <sz val="7.5"/>
      <name val="Arial LatArm"/>
      <family val="2"/>
    </font>
    <font>
      <vertAlign val="superscript"/>
      <sz val="10"/>
      <name val="Arial LatArm"/>
      <family val="2"/>
    </font>
    <font>
      <b/>
      <i/>
      <sz val="10"/>
      <name val="Arial LatArm"/>
      <family val="2"/>
    </font>
    <font>
      <b/>
      <u/>
      <sz val="10"/>
      <name val="Arial Armenian"/>
      <family val="2"/>
    </font>
    <font>
      <sz val="8"/>
      <color indexed="10"/>
      <name val="Arial Armenian"/>
      <family val="2"/>
    </font>
    <font>
      <sz val="8"/>
      <color theme="1"/>
      <name val="Arial LatArm Unicode"/>
      <family val="2"/>
    </font>
    <font>
      <vertAlign val="superscript"/>
      <sz val="8"/>
      <color theme="1"/>
      <name val="Arial LatArm"/>
      <family val="2"/>
    </font>
    <font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sz val="10"/>
      <color rgb="FFFF0000"/>
      <name val="Arial"/>
      <family val="2"/>
      <charset val="204"/>
    </font>
    <font>
      <sz val="10"/>
      <color rgb="FFFF0000"/>
      <name val="Arial Armenian"/>
      <family val="2"/>
    </font>
    <font>
      <sz val="9"/>
      <color rgb="FFFF0000"/>
      <name val="Arial LatArm"/>
      <family val="2"/>
    </font>
    <font>
      <vertAlign val="subscript"/>
      <sz val="8"/>
      <name val="Arial Armenian"/>
      <family val="2"/>
    </font>
    <font>
      <b/>
      <u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u/>
      <sz val="10"/>
      <color theme="10"/>
      <name val="GHEA Grapalat"/>
      <family val="3"/>
    </font>
    <font>
      <i/>
      <sz val="8"/>
      <name val="GHEA Grapalat"/>
      <family val="3"/>
    </font>
    <font>
      <sz val="8"/>
      <name val="գհ"/>
      <charset val="204"/>
    </font>
    <font>
      <u/>
      <sz val="10"/>
      <name val="GHEA Grapalat"/>
      <family val="3"/>
    </font>
    <font>
      <vertAlign val="superscript"/>
      <sz val="9"/>
      <name val="GHEA Grapalat"/>
      <family val="3"/>
    </font>
    <font>
      <sz val="10"/>
      <color rgb="FFFF000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u/>
      <sz val="10"/>
      <name val="GHEA Grapalat"/>
      <family val="3"/>
    </font>
    <font>
      <b/>
      <sz val="9"/>
      <color theme="0"/>
      <name val="GHEA Grapalat"/>
      <family val="3"/>
    </font>
    <font>
      <u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">
    <xf numFmtId="0" fontId="0" fillId="0" borderId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0" fillId="0" borderId="0"/>
    <xf numFmtId="0" fontId="1" fillId="0" borderId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21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ill="1"/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/>
    </xf>
    <xf numFmtId="172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0" fontId="12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2" fontId="5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2" fontId="5" fillId="0" borderId="8" xfId="0" applyNumberFormat="1" applyFont="1" applyFill="1" applyBorder="1" applyAlignment="1">
      <alignment horizontal="center" vertical="center" wrapText="1"/>
    </xf>
    <xf numFmtId="17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2" fontId="5" fillId="0" borderId="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/>
    <xf numFmtId="170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170" fontId="1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170" fontId="5" fillId="0" borderId="2" xfId="0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172" fontId="5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72" fontId="5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/>
    </xf>
    <xf numFmtId="170" fontId="12" fillId="0" borderId="4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4" xfId="0" applyFont="1" applyFill="1" applyBorder="1"/>
    <xf numFmtId="0" fontId="14" fillId="0" borderId="3" xfId="0" applyFont="1" applyFill="1" applyBorder="1"/>
    <xf numFmtId="0" fontId="10" fillId="0" borderId="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4" fillId="0" borderId="1" xfId="0" applyFont="1" applyFill="1" applyBorder="1"/>
    <xf numFmtId="0" fontId="14" fillId="0" borderId="2" xfId="0" applyFont="1" applyFill="1" applyBorder="1"/>
    <xf numFmtId="0" fontId="12" fillId="0" borderId="2" xfId="0" applyFont="1" applyFill="1" applyBorder="1" applyAlignment="1">
      <alignment horizontal="center"/>
    </xf>
    <xf numFmtId="172" fontId="5" fillId="0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5" fillId="0" borderId="10" xfId="0" applyFont="1" applyFill="1" applyBorder="1"/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0" fontId="1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 applyProtection="1">
      <alignment horizontal="left"/>
    </xf>
    <xf numFmtId="0" fontId="10" fillId="0" borderId="0" xfId="0" applyFont="1" applyFill="1" applyAlignment="1"/>
    <xf numFmtId="0" fontId="5" fillId="0" borderId="0" xfId="0" applyFont="1" applyFill="1"/>
    <xf numFmtId="0" fontId="10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4" fillId="0" borderId="4" xfId="0" applyFont="1" applyFill="1" applyBorder="1"/>
    <xf numFmtId="0" fontId="14" fillId="0" borderId="13" xfId="0" applyFont="1" applyFill="1" applyBorder="1"/>
    <xf numFmtId="2" fontId="5" fillId="0" borderId="3" xfId="0" applyNumberFormat="1" applyFont="1" applyFill="1" applyBorder="1" applyAlignment="1">
      <alignment horizontal="center"/>
    </xf>
    <xf numFmtId="4" fontId="12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171" fontId="12" fillId="0" borderId="3" xfId="0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5" fillId="0" borderId="0" xfId="0" applyFont="1" applyFill="1"/>
    <xf numFmtId="49" fontId="12" fillId="0" borderId="4" xfId="0" applyNumberFormat="1" applyFont="1" applyFill="1" applyBorder="1" applyAlignment="1">
      <alignment horizontal="center"/>
    </xf>
    <xf numFmtId="174" fontId="12" fillId="0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174" fontId="12" fillId="0" borderId="3" xfId="0" applyNumberFormat="1" applyFont="1" applyFill="1" applyBorder="1" applyAlignment="1">
      <alignment horizontal="center"/>
    </xf>
    <xf numFmtId="0" fontId="14" fillId="0" borderId="0" xfId="0" applyFont="1" applyFill="1"/>
    <xf numFmtId="0" fontId="10" fillId="0" borderId="0" xfId="0" applyFont="1" applyFill="1" applyBorder="1"/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75" fontId="19" fillId="0" borderId="0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 applyProtection="1"/>
    <xf numFmtId="0" fontId="5" fillId="2" borderId="1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170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7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72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49" fontId="5" fillId="2" borderId="4" xfId="6" applyNumberFormat="1" applyFont="1" applyFill="1" applyBorder="1" applyAlignment="1">
      <alignment horizontal="center" vertical="center"/>
    </xf>
    <xf numFmtId="0" fontId="5" fillId="2" borderId="7" xfId="4" applyNumberFormat="1" applyFont="1" applyFill="1" applyBorder="1" applyAlignment="1">
      <alignment horizontal="center" vertical="center" wrapText="1"/>
    </xf>
    <xf numFmtId="49" fontId="5" fillId="2" borderId="2" xfId="6" applyNumberFormat="1" applyFont="1" applyFill="1" applyBorder="1" applyAlignment="1">
      <alignment horizontal="center" vertical="center"/>
    </xf>
    <xf numFmtId="0" fontId="5" fillId="2" borderId="2" xfId="6" applyFont="1" applyFill="1" applyBorder="1" applyAlignment="1">
      <alignment horizontal="center" vertical="center"/>
    </xf>
    <xf numFmtId="0" fontId="5" fillId="2" borderId="4" xfId="6" applyFont="1" applyFill="1" applyBorder="1" applyAlignment="1">
      <alignment horizontal="center" vertical="center"/>
    </xf>
    <xf numFmtId="0" fontId="5" fillId="2" borderId="13" xfId="4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70" fontId="5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16" fontId="12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2" borderId="2" xfId="6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2" fontId="5" fillId="2" borderId="3" xfId="6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1" fontId="5" fillId="2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0" fontId="12" fillId="0" borderId="4" xfId="0" applyFont="1" applyFill="1" applyBorder="1" applyAlignment="1"/>
    <xf numFmtId="0" fontId="14" fillId="0" borderId="1" xfId="0" applyFont="1" applyFill="1" applyBorder="1" applyAlignment="1">
      <alignment horizontal="center"/>
    </xf>
    <xf numFmtId="170" fontId="14" fillId="0" borderId="2" xfId="0" applyNumberFormat="1" applyFont="1" applyFill="1" applyBorder="1"/>
    <xf numFmtId="170" fontId="14" fillId="0" borderId="1" xfId="0" applyNumberFormat="1" applyFont="1" applyFill="1" applyBorder="1"/>
    <xf numFmtId="170" fontId="5" fillId="0" borderId="3" xfId="0" applyNumberFormat="1" applyFont="1" applyFill="1" applyBorder="1" applyAlignment="1">
      <alignment horizontal="center" vertical="center" wrapText="1"/>
    </xf>
    <xf numFmtId="0" fontId="28" fillId="0" borderId="0" xfId="7"/>
    <xf numFmtId="2" fontId="17" fillId="0" borderId="1" xfId="0" applyNumberFormat="1" applyFont="1" applyFill="1" applyBorder="1" applyAlignment="1">
      <alignment horizontal="center" vertical="center"/>
    </xf>
    <xf numFmtId="164" fontId="5" fillId="2" borderId="3" xfId="9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/>
    </xf>
    <xf numFmtId="0" fontId="16" fillId="2" borderId="13" xfId="6" applyFont="1" applyFill="1" applyBorder="1" applyAlignment="1">
      <alignment horizontal="left" vertical="center" wrapText="1"/>
    </xf>
    <xf numFmtId="0" fontId="16" fillId="2" borderId="2" xfId="6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vertical="center"/>
    </xf>
    <xf numFmtId="0" fontId="16" fillId="2" borderId="4" xfId="6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center"/>
    </xf>
    <xf numFmtId="0" fontId="5" fillId="2" borderId="4" xfId="6" applyFont="1" applyFill="1" applyBorder="1" applyAlignment="1">
      <alignment vertical="center" wrapText="1"/>
    </xf>
    <xf numFmtId="49" fontId="5" fillId="2" borderId="1" xfId="6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vertical="center" wrapText="1"/>
    </xf>
    <xf numFmtId="0" fontId="5" fillId="2" borderId="1" xfId="6" applyFont="1" applyFill="1" applyBorder="1" applyAlignment="1">
      <alignment horizontal="center" vertical="center"/>
    </xf>
    <xf numFmtId="0" fontId="5" fillId="2" borderId="4" xfId="6" applyFont="1" applyFill="1" applyBorder="1" applyAlignment="1">
      <alignment vertical="center"/>
    </xf>
    <xf numFmtId="172" fontId="5" fillId="2" borderId="4" xfId="6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vertical="center"/>
    </xf>
    <xf numFmtId="172" fontId="5" fillId="2" borderId="1" xfId="6" applyNumberFormat="1" applyFont="1" applyFill="1" applyBorder="1" applyAlignment="1">
      <alignment horizontal="center" vertical="center"/>
    </xf>
    <xf numFmtId="4" fontId="5" fillId="2" borderId="4" xfId="6" applyNumberFormat="1" applyFont="1" applyFill="1" applyBorder="1" applyAlignment="1">
      <alignment horizontal="center" vertical="center"/>
    </xf>
    <xf numFmtId="174" fontId="5" fillId="2" borderId="1" xfId="6" applyNumberFormat="1" applyFont="1" applyFill="1" applyBorder="1" applyAlignment="1">
      <alignment horizontal="center" vertical="center"/>
    </xf>
    <xf numFmtId="170" fontId="12" fillId="3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72" fontId="5" fillId="0" borderId="2" xfId="0" applyNumberFormat="1" applyFont="1" applyFill="1" applyBorder="1" applyAlignment="1">
      <alignment horizontal="center"/>
    </xf>
    <xf numFmtId="0" fontId="33" fillId="0" borderId="0" xfId="6" applyFont="1" applyFill="1" applyBorder="1"/>
    <xf numFmtId="49" fontId="34" fillId="0" borderId="0" xfId="6" applyNumberFormat="1" applyFont="1" applyFill="1" applyAlignment="1">
      <alignment horizontal="center" vertical="center"/>
    </xf>
    <xf numFmtId="2" fontId="17" fillId="0" borderId="0" xfId="6" applyNumberFormat="1" applyFont="1" applyFill="1" applyAlignment="1">
      <alignment horizontal="right" vertical="center"/>
    </xf>
    <xf numFmtId="2" fontId="17" fillId="0" borderId="0" xfId="6" applyNumberFormat="1" applyFont="1" applyFill="1" applyAlignment="1">
      <alignment vertical="center"/>
    </xf>
    <xf numFmtId="2" fontId="34" fillId="0" borderId="0" xfId="6" applyNumberFormat="1" applyFont="1" applyFill="1" applyAlignment="1">
      <alignment vertical="center"/>
    </xf>
    <xf numFmtId="2" fontId="34" fillId="0" borderId="0" xfId="6" applyNumberFormat="1" applyFont="1" applyFill="1" applyBorder="1" applyAlignment="1">
      <alignment vertical="center"/>
    </xf>
    <xf numFmtId="49" fontId="17" fillId="0" borderId="0" xfId="6" applyNumberFormat="1" applyFont="1" applyFill="1" applyAlignment="1">
      <alignment horizontal="center" vertical="center"/>
    </xf>
    <xf numFmtId="2" fontId="17" fillId="0" borderId="0" xfId="6" applyNumberFormat="1" applyFont="1" applyFill="1" applyBorder="1" applyAlignment="1">
      <alignment vertical="center"/>
    </xf>
    <xf numFmtId="0" fontId="33" fillId="0" borderId="16" xfId="6" applyFont="1" applyFill="1" applyBorder="1"/>
    <xf numFmtId="0" fontId="35" fillId="0" borderId="0" xfId="6" applyFont="1" applyFill="1" applyBorder="1" applyAlignment="1">
      <alignment horizontal="center" vertical="center"/>
    </xf>
    <xf numFmtId="0" fontId="35" fillId="0" borderId="16" xfId="6" applyFont="1" applyFill="1" applyBorder="1" applyAlignment="1">
      <alignment horizontal="center" vertical="center"/>
    </xf>
    <xf numFmtId="0" fontId="17" fillId="0" borderId="16" xfId="6" applyFont="1" applyFill="1" applyBorder="1" applyAlignment="1"/>
    <xf numFmtId="49" fontId="17" fillId="0" borderId="0" xfId="6" applyNumberFormat="1" applyFont="1" applyFill="1" applyAlignment="1"/>
    <xf numFmtId="0" fontId="17" fillId="0" borderId="0" xfId="6" applyFont="1" applyFill="1" applyAlignment="1"/>
    <xf numFmtId="0" fontId="17" fillId="0" borderId="17" xfId="6" applyFont="1" applyFill="1" applyBorder="1" applyAlignment="1"/>
    <xf numFmtId="0" fontId="17" fillId="0" borderId="0" xfId="6" applyFont="1" applyFill="1" applyBorder="1" applyAlignment="1"/>
    <xf numFmtId="0" fontId="36" fillId="0" borderId="0" xfId="6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center" vertical="center" textRotation="90" wrapText="1"/>
    </xf>
    <xf numFmtId="0" fontId="17" fillId="0" borderId="24" xfId="6" applyFont="1" applyFill="1" applyBorder="1" applyAlignment="1">
      <alignment horizontal="center" vertical="center" textRotation="90" wrapText="1"/>
    </xf>
    <xf numFmtId="2" fontId="17" fillId="0" borderId="34" xfId="6" applyNumberFormat="1" applyFont="1" applyFill="1" applyBorder="1" applyAlignment="1">
      <alignment horizontal="center" vertical="center" textRotation="90" wrapText="1"/>
    </xf>
    <xf numFmtId="0" fontId="17" fillId="0" borderId="34" xfId="6" applyFont="1" applyFill="1" applyBorder="1" applyAlignment="1">
      <alignment horizontal="center" vertical="center" wrapText="1"/>
    </xf>
    <xf numFmtId="49" fontId="17" fillId="0" borderId="34" xfId="6" applyNumberFormat="1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horizontal="center" vertical="center" wrapText="1"/>
    </xf>
    <xf numFmtId="0" fontId="17" fillId="0" borderId="17" xfId="6" applyFont="1" applyFill="1" applyBorder="1" applyAlignment="1">
      <alignment horizontal="center" vertical="center" wrapText="1"/>
    </xf>
    <xf numFmtId="0" fontId="17" fillId="0" borderId="18" xfId="6" applyFont="1" applyFill="1" applyBorder="1" applyAlignment="1">
      <alignment horizontal="center" vertical="center" wrapText="1"/>
    </xf>
    <xf numFmtId="0" fontId="33" fillId="0" borderId="27" xfId="6" applyFont="1" applyFill="1" applyBorder="1"/>
    <xf numFmtId="2" fontId="17" fillId="0" borderId="34" xfId="6" applyNumberFormat="1" applyFont="1" applyFill="1" applyBorder="1" applyAlignment="1">
      <alignment horizontal="center" vertical="center" wrapText="1"/>
    </xf>
    <xf numFmtId="2" fontId="17" fillId="0" borderId="35" xfId="6" applyNumberFormat="1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vertical="center" wrapText="1"/>
    </xf>
    <xf numFmtId="2" fontId="17" fillId="0" borderId="34" xfId="6" applyNumberFormat="1" applyFont="1" applyFill="1" applyBorder="1" applyAlignment="1">
      <alignment horizontal="center" vertical="center"/>
    </xf>
    <xf numFmtId="2" fontId="17" fillId="0" borderId="17" xfId="6" applyNumberFormat="1" applyFont="1" applyFill="1" applyBorder="1" applyAlignment="1">
      <alignment horizontal="center" vertical="center" wrapText="1"/>
    </xf>
    <xf numFmtId="2" fontId="30" fillId="0" borderId="34" xfId="6" applyNumberFormat="1" applyFont="1" applyFill="1" applyBorder="1" applyAlignment="1">
      <alignment horizontal="center" vertical="center" wrapText="1"/>
    </xf>
    <xf numFmtId="2" fontId="17" fillId="0" borderId="18" xfId="6" applyNumberFormat="1" applyFont="1" applyFill="1" applyBorder="1" applyAlignment="1">
      <alignment horizontal="center" vertical="center" wrapText="1"/>
    </xf>
    <xf numFmtId="2" fontId="17" fillId="0" borderId="24" xfId="6" applyNumberFormat="1" applyFont="1" applyFill="1" applyBorder="1" applyAlignment="1">
      <alignment horizontal="center" vertical="center" wrapText="1"/>
    </xf>
    <xf numFmtId="2" fontId="17" fillId="0" borderId="21" xfId="6" applyNumberFormat="1" applyFont="1" applyFill="1" applyBorder="1" applyAlignment="1">
      <alignment horizontal="center" vertical="center" wrapText="1"/>
    </xf>
    <xf numFmtId="2" fontId="17" fillId="0" borderId="29" xfId="6" applyNumberFormat="1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vertical="center" wrapText="1"/>
    </xf>
    <xf numFmtId="2" fontId="17" fillId="0" borderId="22" xfId="6" applyNumberFormat="1" applyFont="1" applyFill="1" applyBorder="1" applyAlignment="1">
      <alignment horizontal="center" vertical="center" wrapText="1"/>
    </xf>
    <xf numFmtId="2" fontId="17" fillId="0" borderId="16" xfId="6" applyNumberFormat="1" applyFont="1" applyFill="1" applyBorder="1" applyAlignment="1">
      <alignment horizontal="center" vertical="center" wrapText="1"/>
    </xf>
    <xf numFmtId="2" fontId="17" fillId="0" borderId="32" xfId="6" applyNumberFormat="1" applyFont="1" applyFill="1" applyBorder="1" applyAlignment="1">
      <alignment horizontal="center" vertical="center" wrapText="1"/>
    </xf>
    <xf numFmtId="2" fontId="17" fillId="0" borderId="32" xfId="6" applyNumberFormat="1" applyFont="1" applyFill="1" applyBorder="1" applyAlignment="1">
      <alignment horizontal="center" vertical="center"/>
    </xf>
    <xf numFmtId="2" fontId="5" fillId="0" borderId="26" xfId="6" applyNumberFormat="1" applyFont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left" vertical="center" wrapText="1"/>
    </xf>
    <xf numFmtId="0" fontId="17" fillId="0" borderId="24" xfId="6" applyFont="1" applyFill="1" applyBorder="1" applyAlignment="1">
      <alignment horizontal="left" vertical="center"/>
    </xf>
    <xf numFmtId="0" fontId="17" fillId="0" borderId="24" xfId="6" applyFont="1" applyFill="1" applyBorder="1" applyAlignment="1">
      <alignment horizontal="left" vertical="center" wrapText="1"/>
    </xf>
    <xf numFmtId="0" fontId="17" fillId="0" borderId="0" xfId="6" applyFont="1" applyFill="1" applyBorder="1" applyAlignment="1">
      <alignment horizontal="left" vertical="center" wrapText="1"/>
    </xf>
    <xf numFmtId="2" fontId="17" fillId="0" borderId="26" xfId="6" applyNumberFormat="1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 wrapText="1"/>
    </xf>
    <xf numFmtId="170" fontId="17" fillId="0" borderId="16" xfId="6" applyNumberFormat="1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left" vertical="center" wrapText="1"/>
    </xf>
    <xf numFmtId="170" fontId="17" fillId="0" borderId="23" xfId="6" applyNumberFormat="1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horizontal="center" vertical="center" wrapText="1"/>
    </xf>
    <xf numFmtId="2" fontId="17" fillId="0" borderId="26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center" vertical="center"/>
    </xf>
    <xf numFmtId="0" fontId="17" fillId="0" borderId="21" xfId="6" applyFont="1" applyFill="1" applyBorder="1" applyAlignment="1">
      <alignment horizontal="center" vertical="center"/>
    </xf>
    <xf numFmtId="4" fontId="17" fillId="0" borderId="0" xfId="6" applyNumberFormat="1" applyFont="1" applyFill="1" applyBorder="1" applyAlignment="1">
      <alignment horizontal="center" vertical="center"/>
    </xf>
    <xf numFmtId="0" fontId="17" fillId="0" borderId="0" xfId="6" applyFont="1" applyFill="1" applyBorder="1"/>
    <xf numFmtId="0" fontId="17" fillId="0" borderId="17" xfId="6" applyFont="1" applyFill="1" applyBorder="1" applyAlignment="1">
      <alignment horizontal="left" vertical="center"/>
    </xf>
    <xf numFmtId="49" fontId="17" fillId="0" borderId="16" xfId="6" applyNumberFormat="1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left" vertical="center" wrapText="1"/>
    </xf>
    <xf numFmtId="1" fontId="17" fillId="0" borderId="34" xfId="6" applyNumberFormat="1" applyFont="1" applyFill="1" applyBorder="1" applyAlignment="1">
      <alignment horizontal="center" vertical="center" wrapText="1"/>
    </xf>
    <xf numFmtId="2" fontId="30" fillId="0" borderId="21" xfId="6" applyNumberFormat="1" applyFont="1" applyFill="1" applyBorder="1" applyAlignment="1">
      <alignment horizontal="center" vertical="center" wrapText="1"/>
    </xf>
    <xf numFmtId="2" fontId="17" fillId="0" borderId="24" xfId="6" applyNumberFormat="1" applyFont="1" applyFill="1" applyBorder="1" applyAlignment="1">
      <alignment horizontal="center" vertical="center"/>
    </xf>
    <xf numFmtId="172" fontId="17" fillId="0" borderId="34" xfId="6" applyNumberFormat="1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left" vertical="center" wrapText="1"/>
    </xf>
    <xf numFmtId="172" fontId="17" fillId="0" borderId="26" xfId="6" applyNumberFormat="1" applyFont="1" applyFill="1" applyBorder="1" applyAlignment="1">
      <alignment horizontal="center" vertical="center" wrapText="1"/>
    </xf>
    <xf numFmtId="2" fontId="17" fillId="0" borderId="23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/>
    </xf>
    <xf numFmtId="0" fontId="17" fillId="0" borderId="34" xfId="6" applyFont="1" applyFill="1" applyBorder="1" applyAlignment="1">
      <alignment vertical="center" wrapText="1"/>
    </xf>
    <xf numFmtId="0" fontId="34" fillId="0" borderId="0" xfId="6" applyFont="1" applyFill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34" fillId="0" borderId="0" xfId="6" applyFont="1" applyFill="1" applyBorder="1" applyAlignment="1">
      <alignment horizontal="center" vertical="center"/>
    </xf>
    <xf numFmtId="2" fontId="34" fillId="0" borderId="0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Alignment="1">
      <alignment horizontal="center" vertical="center"/>
    </xf>
    <xf numFmtId="0" fontId="34" fillId="0" borderId="0" xfId="6" applyFont="1" applyFill="1" applyBorder="1" applyAlignment="1">
      <alignment vertical="center"/>
    </xf>
    <xf numFmtId="172" fontId="34" fillId="0" borderId="0" xfId="6" applyNumberFormat="1" applyFont="1" applyFill="1" applyBorder="1" applyAlignment="1">
      <alignment horizontal="center" vertical="center"/>
    </xf>
    <xf numFmtId="0" fontId="34" fillId="0" borderId="0" xfId="6" applyFont="1" applyFill="1" applyAlignment="1">
      <alignment vertical="center"/>
    </xf>
    <xf numFmtId="0" fontId="34" fillId="0" borderId="0" xfId="12" applyFont="1" applyFill="1" applyBorder="1" applyAlignment="1" applyProtection="1">
      <alignment horizontal="center" vertical="center" wrapText="1"/>
      <protection locked="0"/>
    </xf>
    <xf numFmtId="0" fontId="17" fillId="0" borderId="0" xfId="12" applyFont="1" applyFill="1" applyBorder="1" applyAlignment="1" applyProtection="1">
      <alignment vertical="center" wrapText="1"/>
      <protection locked="0"/>
    </xf>
    <xf numFmtId="0" fontId="34" fillId="0" borderId="0" xfId="12" applyFont="1" applyFill="1" applyBorder="1" applyAlignment="1" applyProtection="1">
      <alignment vertical="center" wrapText="1"/>
      <protection locked="0"/>
    </xf>
    <xf numFmtId="2" fontId="17" fillId="0" borderId="0" xfId="1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12" applyFont="1" applyFill="1" applyBorder="1" applyAlignment="1" applyProtection="1">
      <alignment horizontal="left" vertical="center" wrapText="1"/>
      <protection locked="0"/>
    </xf>
    <xf numFmtId="0" fontId="32" fillId="0" borderId="0" xfId="12" applyFont="1" applyFill="1" applyBorder="1" applyAlignment="1" applyProtection="1">
      <alignment horizontal="center" vertical="center" wrapText="1"/>
      <protection locked="0"/>
    </xf>
    <xf numFmtId="2" fontId="34" fillId="0" borderId="0" xfId="12" applyNumberFormat="1" applyFont="1" applyFill="1" applyBorder="1" applyAlignment="1" applyProtection="1">
      <alignment horizontal="center" vertical="center" wrapText="1"/>
      <protection locked="0"/>
    </xf>
    <xf numFmtId="2" fontId="34" fillId="0" borderId="0" xfId="12" applyNumberFormat="1" applyFont="1" applyFill="1" applyBorder="1" applyAlignment="1" applyProtection="1">
      <alignment horizontal="right" vertical="center" wrapText="1"/>
      <protection locked="0"/>
    </xf>
    <xf numFmtId="0" fontId="37" fillId="0" borderId="0" xfId="12" applyFont="1" applyFill="1" applyBorder="1" applyAlignment="1" applyProtection="1">
      <alignment horizontal="left" vertical="center" wrapText="1"/>
      <protection locked="0"/>
    </xf>
    <xf numFmtId="2" fontId="32" fillId="0" borderId="0" xfId="12" applyNumberFormat="1" applyFont="1" applyFill="1" applyBorder="1" applyAlignment="1" applyProtection="1">
      <alignment horizontal="center" vertical="center" wrapText="1"/>
    </xf>
    <xf numFmtId="0" fontId="34" fillId="0" borderId="0" xfId="13" applyFont="1" applyFill="1" applyBorder="1" applyAlignment="1" applyProtection="1">
      <alignment horizontal="center" vertical="center" wrapText="1"/>
      <protection locked="0"/>
    </xf>
    <xf numFmtId="0" fontId="34" fillId="0" borderId="0" xfId="14" applyFont="1" applyFill="1" applyBorder="1" applyAlignment="1" applyProtection="1">
      <alignment horizontal="center" vertical="center" wrapText="1"/>
      <protection locked="0"/>
    </xf>
    <xf numFmtId="0" fontId="17" fillId="0" borderId="0" xfId="6" applyFont="1" applyFill="1" applyAlignment="1">
      <alignment vertical="center"/>
    </xf>
    <xf numFmtId="0" fontId="38" fillId="0" borderId="0" xfId="12" applyFont="1" applyFill="1" applyBorder="1" applyAlignment="1" applyProtection="1">
      <alignment vertical="center" wrapText="1"/>
      <protection locked="0"/>
    </xf>
    <xf numFmtId="2" fontId="4" fillId="0" borderId="0" xfId="6" applyNumberFormat="1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32" fillId="0" borderId="0" xfId="6" applyFont="1" applyFill="1" applyBorder="1" applyAlignment="1">
      <alignment vertical="center"/>
    </xf>
    <xf numFmtId="49" fontId="1" fillId="0" borderId="0" xfId="6" applyNumberFormat="1" applyFont="1" applyFill="1" applyAlignment="1">
      <alignment vertical="center"/>
    </xf>
    <xf numFmtId="2" fontId="1" fillId="0" borderId="0" xfId="6" applyNumberFormat="1" applyFont="1" applyFill="1" applyAlignment="1">
      <alignment vertical="center"/>
    </xf>
    <xf numFmtId="2" fontId="5" fillId="0" borderId="0" xfId="6" applyNumberFormat="1" applyFont="1" applyFill="1" applyAlignment="1">
      <alignment horizontal="right" vertical="center"/>
    </xf>
    <xf numFmtId="2" fontId="5" fillId="0" borderId="0" xfId="6" applyNumberFormat="1" applyFont="1" applyFill="1" applyAlignment="1">
      <alignment vertical="center"/>
    </xf>
    <xf numFmtId="2" fontId="1" fillId="0" borderId="0" xfId="6" applyNumberFormat="1" applyFont="1" applyFill="1" applyBorder="1" applyAlignment="1">
      <alignment vertical="center"/>
    </xf>
    <xf numFmtId="49" fontId="5" fillId="0" borderId="0" xfId="6" applyNumberFormat="1" applyFont="1" applyFill="1" applyAlignment="1">
      <alignment vertical="center"/>
    </xf>
    <xf numFmtId="2" fontId="4" fillId="0" borderId="0" xfId="6" applyNumberFormat="1" applyFont="1" applyFill="1" applyBorder="1" applyAlignment="1">
      <alignment vertical="center"/>
    </xf>
    <xf numFmtId="49" fontId="8" fillId="0" borderId="0" xfId="6" applyNumberFormat="1" applyFont="1" applyFill="1" applyAlignment="1">
      <alignment vertical="center"/>
    </xf>
    <xf numFmtId="2" fontId="8" fillId="0" borderId="0" xfId="6" applyNumberFormat="1" applyFont="1" applyFill="1" applyAlignment="1">
      <alignment vertical="center"/>
    </xf>
    <xf numFmtId="2" fontId="39" fillId="0" borderId="0" xfId="6" applyNumberFormat="1" applyFont="1" applyFill="1" applyAlignment="1">
      <alignment vertical="center"/>
    </xf>
    <xf numFmtId="2" fontId="5" fillId="0" borderId="0" xfId="6" applyNumberFormat="1" applyFont="1" applyFill="1" applyBorder="1" applyAlignment="1">
      <alignment vertical="center"/>
    </xf>
    <xf numFmtId="49" fontId="5" fillId="0" borderId="34" xfId="6" applyNumberFormat="1" applyFont="1" applyFill="1" applyBorder="1" applyAlignment="1">
      <alignment horizontal="center" vertical="center" wrapText="1"/>
    </xf>
    <xf numFmtId="2" fontId="5" fillId="0" borderId="26" xfId="6" applyNumberFormat="1" applyFont="1" applyFill="1" applyBorder="1" applyAlignment="1">
      <alignment horizontal="center" vertical="center" wrapText="1"/>
    </xf>
    <xf numFmtId="2" fontId="5" fillId="0" borderId="0" xfId="6" applyNumberFormat="1" applyFont="1" applyFill="1" applyBorder="1" applyAlignment="1">
      <alignment horizontal="center" vertical="center" wrapText="1"/>
    </xf>
    <xf numFmtId="2" fontId="5" fillId="0" borderId="32" xfId="6" applyNumberFormat="1" applyFont="1" applyFill="1" applyBorder="1" applyAlignment="1">
      <alignment horizontal="center" vertical="center" wrapText="1"/>
    </xf>
    <xf numFmtId="2" fontId="5" fillId="0" borderId="17" xfId="6" applyNumberFormat="1" applyFont="1" applyFill="1" applyBorder="1" applyAlignment="1">
      <alignment horizontal="center" vertical="center" wrapText="1"/>
    </xf>
    <xf numFmtId="2" fontId="5" fillId="0" borderId="26" xfId="6" applyNumberFormat="1" applyFont="1" applyBorder="1" applyAlignment="1">
      <alignment horizontal="center" vertical="center"/>
    </xf>
    <xf numFmtId="0" fontId="5" fillId="0" borderId="0" xfId="6" applyFont="1" applyBorder="1" applyAlignment="1">
      <alignment horizontal="left" vertical="center"/>
    </xf>
    <xf numFmtId="2" fontId="5" fillId="0" borderId="0" xfId="6" applyNumberFormat="1" applyFont="1" applyBorder="1" applyAlignment="1">
      <alignment horizontal="center" vertical="center" wrapText="1"/>
    </xf>
    <xf numFmtId="0" fontId="4" fillId="0" borderId="0" xfId="6" applyFont="1"/>
    <xf numFmtId="0" fontId="5" fillId="0" borderId="34" xfId="6" applyFont="1" applyBorder="1" applyAlignment="1">
      <alignment horizontal="center" vertical="center" wrapText="1"/>
    </xf>
    <xf numFmtId="0" fontId="5" fillId="0" borderId="24" xfId="6" applyFont="1" applyBorder="1" applyAlignment="1">
      <alignment horizontal="left" vertical="center" wrapText="1"/>
    </xf>
    <xf numFmtId="2" fontId="5" fillId="0" borderId="24" xfId="6" applyNumberFormat="1" applyFont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center" vertical="center"/>
    </xf>
    <xf numFmtId="0" fontId="5" fillId="0" borderId="24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6" applyFont="1" applyBorder="1" applyAlignment="1">
      <alignment horizontal="left" vertical="center" wrapText="1"/>
    </xf>
    <xf numFmtId="0" fontId="5" fillId="0" borderId="26" xfId="6" applyFont="1" applyBorder="1" applyAlignment="1">
      <alignment horizontal="center" vertical="center" wrapText="1"/>
    </xf>
    <xf numFmtId="2" fontId="5" fillId="0" borderId="0" xfId="6" applyNumberFormat="1" applyFont="1" applyBorder="1" applyAlignment="1">
      <alignment horizontal="center" vertical="center"/>
    </xf>
    <xf numFmtId="0" fontId="5" fillId="0" borderId="0" xfId="6" applyFont="1"/>
    <xf numFmtId="2" fontId="40" fillId="0" borderId="24" xfId="6" applyNumberFormat="1" applyFont="1" applyBorder="1" applyAlignment="1">
      <alignment horizontal="center" vertical="center" wrapText="1"/>
    </xf>
    <xf numFmtId="0" fontId="5" fillId="0" borderId="34" xfId="6" applyFont="1" applyBorder="1" applyAlignment="1">
      <alignment horizontal="left" vertical="center" wrapText="1"/>
    </xf>
    <xf numFmtId="0" fontId="5" fillId="0" borderId="34" xfId="6" applyFont="1" applyBorder="1" applyAlignment="1">
      <alignment horizontal="left" vertical="center"/>
    </xf>
    <xf numFmtId="2" fontId="40" fillId="0" borderId="34" xfId="6" applyNumberFormat="1" applyFont="1" applyBorder="1" applyAlignment="1">
      <alignment horizontal="center" vertical="center" wrapText="1"/>
    </xf>
    <xf numFmtId="49" fontId="5" fillId="0" borderId="26" xfId="6" applyNumberFormat="1" applyFont="1" applyBorder="1" applyAlignment="1">
      <alignment horizontal="center" vertical="center" wrapText="1"/>
    </xf>
    <xf numFmtId="49" fontId="5" fillId="0" borderId="34" xfId="6" applyNumberFormat="1" applyFont="1" applyBorder="1" applyAlignment="1">
      <alignment horizontal="center" vertical="center" wrapText="1"/>
    </xf>
    <xf numFmtId="0" fontId="5" fillId="0" borderId="32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left" vertical="center" wrapText="1"/>
    </xf>
    <xf numFmtId="2" fontId="5" fillId="0" borderId="17" xfId="6" applyNumberFormat="1" applyFont="1" applyBorder="1" applyAlignment="1">
      <alignment horizontal="center" vertical="center" wrapText="1"/>
    </xf>
    <xf numFmtId="2" fontId="5" fillId="0" borderId="32" xfId="6" applyNumberFormat="1" applyFont="1" applyBorder="1" applyAlignment="1">
      <alignment horizontal="center" vertical="center" wrapText="1"/>
    </xf>
    <xf numFmtId="2" fontId="5" fillId="0" borderId="32" xfId="6" applyNumberFormat="1" applyFont="1" applyBorder="1" applyAlignment="1">
      <alignment horizontal="center" vertical="center"/>
    </xf>
    <xf numFmtId="0" fontId="5" fillId="0" borderId="17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2" fontId="5" fillId="0" borderId="0" xfId="6" applyNumberFormat="1" applyFont="1" applyAlignment="1">
      <alignment horizontal="left" vertical="center"/>
    </xf>
    <xf numFmtId="0" fontId="4" fillId="0" borderId="0" xfId="6" applyFont="1" applyBorder="1" applyAlignment="1">
      <alignment vertical="center"/>
    </xf>
    <xf numFmtId="2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center" vertical="center" wrapText="1"/>
    </xf>
    <xf numFmtId="0" fontId="5" fillId="0" borderId="0" xfId="6" applyFont="1" applyBorder="1" applyAlignment="1">
      <alignment vertical="center"/>
    </xf>
    <xf numFmtId="2" fontId="5" fillId="0" borderId="0" xfId="6" applyNumberFormat="1" applyFont="1" applyBorder="1" applyAlignment="1">
      <alignment vertical="center" wrapText="1"/>
    </xf>
    <xf numFmtId="2" fontId="5" fillId="0" borderId="0" xfId="6" applyNumberFormat="1" applyFont="1" applyBorder="1" applyAlignment="1">
      <alignment horizontal="right" vertical="center" wrapText="1"/>
    </xf>
    <xf numFmtId="173" fontId="5" fillId="0" borderId="0" xfId="6" applyNumberFormat="1" applyFont="1" applyBorder="1" applyAlignment="1">
      <alignment vertical="center" wrapText="1"/>
    </xf>
    <xf numFmtId="0" fontId="5" fillId="0" borderId="0" xfId="6" applyFont="1" applyBorder="1" applyAlignment="1">
      <alignment horizontal="center" vertical="center"/>
    </xf>
    <xf numFmtId="2" fontId="5" fillId="0" borderId="0" xfId="6" applyNumberFormat="1" applyFont="1" applyAlignment="1">
      <alignment horizontal="right" vertical="center"/>
    </xf>
    <xf numFmtId="2" fontId="5" fillId="0" borderId="0" xfId="6" applyNumberFormat="1" applyFont="1" applyAlignment="1">
      <alignment vertical="center"/>
    </xf>
    <xf numFmtId="49" fontId="5" fillId="0" borderId="34" xfId="6" applyNumberFormat="1" applyFont="1" applyBorder="1" applyAlignment="1">
      <alignment horizontal="center" vertical="center"/>
    </xf>
    <xf numFmtId="0" fontId="16" fillId="0" borderId="34" xfId="6" applyFont="1" applyBorder="1" applyAlignment="1">
      <alignment horizontal="left" vertical="center" wrapText="1"/>
    </xf>
    <xf numFmtId="0" fontId="16" fillId="0" borderId="34" xfId="6" applyFont="1" applyBorder="1" applyAlignment="1">
      <alignment horizontal="center" vertical="center" wrapText="1"/>
    </xf>
    <xf numFmtId="2" fontId="16" fillId="0" borderId="34" xfId="6" applyNumberFormat="1" applyFont="1" applyBorder="1" applyAlignment="1">
      <alignment horizontal="center" vertical="center"/>
    </xf>
    <xf numFmtId="0" fontId="5" fillId="0" borderId="3" xfId="0" applyFont="1" applyFill="1" applyBorder="1" applyAlignment="1"/>
    <xf numFmtId="173" fontId="12" fillId="0" borderId="3" xfId="0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174" fontId="5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74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10" fillId="0" borderId="0" xfId="15" applyFont="1" applyFill="1" applyAlignment="1"/>
    <xf numFmtId="0" fontId="5" fillId="0" borderId="0" xfId="15" applyFont="1" applyFill="1"/>
    <xf numFmtId="0" fontId="10" fillId="0" borderId="0" xfId="15" applyFont="1" applyFill="1" applyBorder="1" applyAlignment="1"/>
    <xf numFmtId="0" fontId="5" fillId="0" borderId="0" xfId="15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0" fillId="0" borderId="11" xfId="15" applyFont="1" applyFill="1" applyBorder="1" applyAlignment="1">
      <alignment horizontal="center"/>
    </xf>
    <xf numFmtId="0" fontId="14" fillId="0" borderId="4" xfId="15" applyFont="1" applyFill="1" applyBorder="1"/>
    <xf numFmtId="49" fontId="5" fillId="0" borderId="4" xfId="15" applyNumberFormat="1" applyFont="1" applyFill="1" applyBorder="1" applyAlignment="1">
      <alignment horizontal="center" vertical="center" wrapText="1"/>
    </xf>
    <xf numFmtId="0" fontId="14" fillId="0" borderId="13" xfId="15" applyFont="1" applyFill="1" applyBorder="1"/>
    <xf numFmtId="0" fontId="5" fillId="0" borderId="7" xfId="15" applyFont="1" applyFill="1" applyBorder="1" applyAlignment="1">
      <alignment horizontal="center" vertical="center"/>
    </xf>
    <xf numFmtId="172" fontId="5" fillId="0" borderId="4" xfId="15" applyNumberFormat="1" applyFont="1" applyFill="1" applyBorder="1" applyAlignment="1">
      <alignment horizontal="center" vertical="center" wrapText="1"/>
    </xf>
    <xf numFmtId="0" fontId="14" fillId="0" borderId="1" xfId="15" applyFont="1" applyFill="1" applyBorder="1" applyAlignment="1">
      <alignment vertical="center" wrapText="1"/>
    </xf>
    <xf numFmtId="49" fontId="5" fillId="0" borderId="1" xfId="15" applyNumberFormat="1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/>
    </xf>
    <xf numFmtId="172" fontId="5" fillId="0" borderId="8" xfId="15" applyNumberFormat="1" applyFont="1" applyFill="1" applyBorder="1" applyAlignment="1">
      <alignment horizontal="center" vertical="center" wrapText="1"/>
    </xf>
    <xf numFmtId="172" fontId="5" fillId="0" borderId="1" xfId="15" applyNumberFormat="1" applyFont="1" applyFill="1" applyBorder="1" applyAlignment="1">
      <alignment horizontal="center" vertical="center"/>
    </xf>
    <xf numFmtId="0" fontId="5" fillId="0" borderId="1" xfId="15" applyFont="1" applyFill="1" applyBorder="1" applyAlignment="1">
      <alignment vertical="center" wrapText="1"/>
    </xf>
    <xf numFmtId="172" fontId="5" fillId="0" borderId="1" xfId="15" applyNumberFormat="1" applyFont="1" applyFill="1" applyBorder="1" applyAlignment="1">
      <alignment horizontal="center" vertical="center" wrapText="1"/>
    </xf>
    <xf numFmtId="49" fontId="5" fillId="0" borderId="1" xfId="15" applyNumberFormat="1" applyFont="1" applyFill="1" applyBorder="1" applyAlignment="1">
      <alignment vertical="center" wrapText="1"/>
    </xf>
    <xf numFmtId="0" fontId="5" fillId="0" borderId="1" xfId="15" applyFont="1" applyFill="1" applyBorder="1" applyAlignment="1">
      <alignment horizontal="center" vertical="center" textRotation="90" wrapText="1"/>
    </xf>
    <xf numFmtId="0" fontId="14" fillId="0" borderId="1" xfId="15" applyFont="1" applyFill="1" applyBorder="1"/>
    <xf numFmtId="0" fontId="5" fillId="0" borderId="2" xfId="15" applyFont="1" applyFill="1" applyBorder="1" applyAlignment="1">
      <alignment vertical="center" wrapText="1"/>
    </xf>
    <xf numFmtId="49" fontId="5" fillId="0" borderId="2" xfId="15" applyNumberFormat="1" applyFont="1" applyFill="1" applyBorder="1" applyAlignment="1">
      <alignment vertical="center" wrapText="1"/>
    </xf>
    <xf numFmtId="0" fontId="5" fillId="0" borderId="2" xfId="15" applyFont="1" applyFill="1" applyBorder="1" applyAlignment="1">
      <alignment horizontal="center" vertical="center" wrapText="1"/>
    </xf>
    <xf numFmtId="0" fontId="5" fillId="0" borderId="2" xfId="15" applyFont="1" applyFill="1" applyBorder="1" applyAlignment="1">
      <alignment horizontal="center" vertical="center" textRotation="90" wrapText="1"/>
    </xf>
    <xf numFmtId="0" fontId="14" fillId="0" borderId="2" xfId="15" applyFont="1" applyFill="1" applyBorder="1"/>
    <xf numFmtId="0" fontId="5" fillId="0" borderId="3" xfId="15" applyFont="1" applyFill="1" applyBorder="1" applyAlignment="1">
      <alignment horizontal="center" vertical="center" wrapText="1"/>
    </xf>
    <xf numFmtId="49" fontId="5" fillId="0" borderId="3" xfId="15" applyNumberFormat="1" applyFont="1" applyFill="1" applyBorder="1" applyAlignment="1">
      <alignment horizontal="center" vertical="center" wrapText="1"/>
    </xf>
    <xf numFmtId="1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/>
    </xf>
    <xf numFmtId="0" fontId="10" fillId="0" borderId="3" xfId="15" applyFont="1" applyFill="1" applyBorder="1" applyAlignment="1">
      <alignment horizontal="left" vertical="center" wrapText="1"/>
    </xf>
    <xf numFmtId="49" fontId="5" fillId="2" borderId="3" xfId="15" applyNumberFormat="1" applyFont="1" applyFill="1" applyBorder="1" applyAlignment="1">
      <alignment horizontal="center" vertical="center"/>
    </xf>
    <xf numFmtId="0" fontId="5" fillId="2" borderId="4" xfId="15" applyFont="1" applyFill="1" applyBorder="1" applyAlignment="1">
      <alignment horizontal="center" vertical="center"/>
    </xf>
    <xf numFmtId="0" fontId="5" fillId="2" borderId="3" xfId="15" applyFont="1" applyFill="1" applyBorder="1" applyAlignment="1">
      <alignment horizontal="center" vertical="center" wrapText="1"/>
    </xf>
    <xf numFmtId="2" fontId="5" fillId="0" borderId="3" xfId="15" applyNumberFormat="1" applyFont="1" applyFill="1" applyBorder="1" applyAlignment="1">
      <alignment horizontal="center"/>
    </xf>
    <xf numFmtId="2" fontId="5" fillId="0" borderId="3" xfId="15" applyNumberFormat="1" applyFont="1" applyFill="1" applyBorder="1" applyAlignment="1">
      <alignment horizontal="center" vertical="center"/>
    </xf>
    <xf numFmtId="173" fontId="12" fillId="0" borderId="3" xfId="15" applyNumberFormat="1" applyFont="1" applyFill="1" applyBorder="1" applyAlignment="1">
      <alignment horizontal="center" vertical="center"/>
    </xf>
    <xf numFmtId="2" fontId="5" fillId="0" borderId="4" xfId="15" applyNumberFormat="1" applyFont="1" applyFill="1" applyBorder="1" applyAlignment="1">
      <alignment horizontal="center" vertical="center"/>
    </xf>
    <xf numFmtId="0" fontId="5" fillId="2" borderId="3" xfId="15" applyFont="1" applyFill="1" applyBorder="1" applyAlignment="1">
      <alignment horizontal="center" vertical="center"/>
    </xf>
    <xf numFmtId="2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 vertical="center"/>
    </xf>
    <xf numFmtId="2" fontId="12" fillId="0" borderId="3" xfId="15" applyNumberFormat="1" applyFont="1" applyFill="1" applyBorder="1" applyAlignment="1">
      <alignment horizontal="center" vertical="center"/>
    </xf>
    <xf numFmtId="0" fontId="5" fillId="2" borderId="4" xfId="15" applyFont="1" applyFill="1" applyBorder="1" applyAlignment="1">
      <alignment vertical="center" wrapText="1"/>
    </xf>
    <xf numFmtId="0" fontId="5" fillId="2" borderId="3" xfId="15" applyNumberFormat="1" applyFont="1" applyFill="1" applyBorder="1" applyAlignment="1">
      <alignment horizontal="center" vertical="center"/>
    </xf>
    <xf numFmtId="2" fontId="5" fillId="2" borderId="4" xfId="15" applyNumberFormat="1" applyFont="1" applyFill="1" applyBorder="1" applyAlignment="1">
      <alignment horizontal="center" vertical="center"/>
    </xf>
    <xf numFmtId="2" fontId="5" fillId="2" borderId="2" xfId="15" applyNumberFormat="1" applyFont="1" applyFill="1" applyBorder="1" applyAlignment="1">
      <alignment horizontal="center" vertical="center"/>
    </xf>
    <xf numFmtId="49" fontId="5" fillId="0" borderId="0" xfId="15" applyNumberFormat="1" applyFont="1" applyFill="1" applyBorder="1" applyAlignment="1">
      <alignment horizontal="center" vertical="center"/>
    </xf>
    <xf numFmtId="170" fontId="12" fillId="0" borderId="3" xfId="15" applyNumberFormat="1" applyFont="1" applyFill="1" applyBorder="1" applyAlignment="1">
      <alignment horizontal="center" vertical="center"/>
    </xf>
    <xf numFmtId="0" fontId="5" fillId="0" borderId="0" xfId="15" applyFont="1" applyFill="1" applyBorder="1"/>
    <xf numFmtId="2" fontId="5" fillId="0" borderId="0" xfId="15" applyNumberFormat="1" applyFont="1" applyFill="1" applyBorder="1" applyAlignment="1">
      <alignment horizontal="right"/>
    </xf>
    <xf numFmtId="2" fontId="5" fillId="0" borderId="0" xfId="15" applyNumberFormat="1" applyFont="1" applyFill="1" applyBorder="1" applyAlignment="1">
      <alignment horizontal="center"/>
    </xf>
    <xf numFmtId="172" fontId="5" fillId="0" borderId="0" xfId="15" applyNumberFormat="1" applyFont="1" applyFill="1" applyBorder="1" applyAlignment="1">
      <alignment horizontal="center"/>
    </xf>
    <xf numFmtId="2" fontId="5" fillId="0" borderId="0" xfId="15" applyNumberFormat="1" applyFont="1" applyFill="1" applyAlignment="1">
      <alignment horizontal="center"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Border="1" applyAlignment="1"/>
    <xf numFmtId="170" fontId="5" fillId="0" borderId="0" xfId="15" applyNumberFormat="1" applyFont="1" applyFill="1" applyAlignment="1">
      <alignment horizontal="center" vertical="center"/>
    </xf>
    <xf numFmtId="0" fontId="14" fillId="0" borderId="0" xfId="15" applyNumberFormat="1" applyFont="1" applyFill="1" applyBorder="1" applyAlignment="1" applyProtection="1"/>
    <xf numFmtId="0" fontId="5" fillId="0" borderId="0" xfId="15" applyNumberFormat="1" applyFont="1" applyFill="1" applyBorder="1" applyAlignment="1" applyProtection="1">
      <alignment horizontal="center"/>
    </xf>
    <xf numFmtId="170" fontId="5" fillId="0" borderId="0" xfId="15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74" fontId="5" fillId="2" borderId="3" xfId="0" applyNumberFormat="1" applyFont="1" applyFill="1" applyBorder="1" applyAlignment="1">
      <alignment horizontal="center"/>
    </xf>
    <xf numFmtId="4" fontId="12" fillId="2" borderId="3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vertical="center"/>
    </xf>
    <xf numFmtId="0" fontId="10" fillId="0" borderId="0" xfId="15" applyFont="1" applyFill="1" applyBorder="1" applyAlignment="1">
      <alignment horizontal="center"/>
    </xf>
    <xf numFmtId="2" fontId="5" fillId="2" borderId="12" xfId="16" applyNumberFormat="1" applyFont="1" applyFill="1" applyBorder="1" applyAlignment="1">
      <alignment horizontal="center" vertical="center"/>
    </xf>
    <xf numFmtId="1" fontId="5" fillId="0" borderId="3" xfId="15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2" fontId="5" fillId="2" borderId="3" xfId="16" applyNumberFormat="1" applyFont="1" applyFill="1" applyBorder="1" applyAlignment="1">
      <alignment horizontal="center" vertical="center"/>
    </xf>
    <xf numFmtId="0" fontId="17" fillId="0" borderId="3" xfId="6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left" vertical="center" wrapText="1"/>
    </xf>
    <xf numFmtId="2" fontId="17" fillId="0" borderId="3" xfId="6" applyNumberFormat="1" applyFont="1" applyFill="1" applyBorder="1" applyAlignment="1">
      <alignment horizontal="center" vertical="center" wrapText="1"/>
    </xf>
    <xf numFmtId="4" fontId="5" fillId="2" borderId="3" xfId="16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4" fontId="5" fillId="2" borderId="3" xfId="16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3" xfId="0" applyFont="1" applyFill="1" applyBorder="1" applyAlignment="1">
      <alignment vertical="top" wrapText="1"/>
    </xf>
    <xf numFmtId="1" fontId="5" fillId="0" borderId="12" xfId="15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2" fontId="5" fillId="2" borderId="15" xfId="0" applyNumberFormat="1" applyFont="1" applyFill="1" applyBorder="1" applyAlignment="1">
      <alignment horizontal="center" vertical="center"/>
    </xf>
    <xf numFmtId="49" fontId="5" fillId="0" borderId="4" xfId="15" applyNumberFormat="1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/>
    </xf>
    <xf numFmtId="0" fontId="10" fillId="2" borderId="0" xfId="15" applyFont="1" applyFill="1" applyBorder="1" applyAlignment="1">
      <alignment horizontal="center"/>
    </xf>
    <xf numFmtId="0" fontId="14" fillId="2" borderId="4" xfId="15" applyFont="1" applyFill="1" applyBorder="1"/>
    <xf numFmtId="0" fontId="5" fillId="2" borderId="1" xfId="15" applyFont="1" applyFill="1" applyBorder="1" applyAlignment="1">
      <alignment horizontal="center" vertical="center"/>
    </xf>
    <xf numFmtId="0" fontId="5" fillId="2" borderId="1" xfId="15" applyFont="1" applyFill="1" applyBorder="1" applyAlignment="1">
      <alignment horizontal="center" vertical="center" wrapText="1"/>
    </xf>
    <xf numFmtId="0" fontId="5" fillId="2" borderId="1" xfId="15" applyFont="1" applyFill="1" applyBorder="1" applyAlignment="1">
      <alignment horizontal="center" vertical="center" textRotation="90" wrapText="1"/>
    </xf>
    <xf numFmtId="0" fontId="5" fillId="2" borderId="2" xfId="15" applyFont="1" applyFill="1" applyBorder="1" applyAlignment="1">
      <alignment horizontal="center" vertical="center" textRotation="90" wrapText="1"/>
    </xf>
    <xf numFmtId="0" fontId="16" fillId="2" borderId="3" xfId="15" applyFont="1" applyFill="1" applyBorder="1" applyAlignment="1">
      <alignment horizontal="left" vertical="center" wrapText="1"/>
    </xf>
    <xf numFmtId="0" fontId="5" fillId="2" borderId="4" xfId="15" applyNumberFormat="1" applyFont="1" applyFill="1" applyBorder="1" applyAlignment="1">
      <alignment horizontal="center" vertical="center"/>
    </xf>
    <xf numFmtId="2" fontId="5" fillId="2" borderId="3" xfId="15" applyNumberFormat="1" applyFont="1" applyFill="1" applyBorder="1" applyAlignment="1">
      <alignment horizontal="center" vertical="center"/>
    </xf>
    <xf numFmtId="0" fontId="5" fillId="2" borderId="0" xfId="15" applyFont="1" applyFill="1" applyAlignment="1">
      <alignment vertical="center"/>
    </xf>
    <xf numFmtId="0" fontId="5" fillId="2" borderId="3" xfId="15" applyFont="1" applyFill="1" applyBorder="1" applyAlignment="1">
      <alignment vertical="center" wrapText="1"/>
    </xf>
    <xf numFmtId="49" fontId="5" fillId="2" borderId="6" xfId="15" applyNumberFormat="1" applyFont="1" applyFill="1" applyBorder="1" applyAlignment="1">
      <alignment horizontal="center" vertical="center"/>
    </xf>
    <xf numFmtId="0" fontId="5" fillId="2" borderId="2" xfId="15" applyFont="1" applyFill="1" applyBorder="1" applyAlignment="1">
      <alignment horizontal="left" vertical="center"/>
    </xf>
    <xf numFmtId="0" fontId="5" fillId="2" borderId="2" xfId="15" applyFont="1" applyFill="1" applyBorder="1" applyAlignment="1">
      <alignment horizontal="center" vertical="center"/>
    </xf>
    <xf numFmtId="0" fontId="16" fillId="2" borderId="2" xfId="15" applyFont="1" applyFill="1" applyBorder="1" applyAlignment="1">
      <alignment horizontal="left" vertical="center"/>
    </xf>
    <xf numFmtId="0" fontId="5" fillId="2" borderId="9" xfId="15" applyFont="1" applyFill="1" applyBorder="1" applyAlignment="1">
      <alignment horizontal="center" vertical="center"/>
    </xf>
    <xf numFmtId="0" fontId="5" fillId="2" borderId="14" xfId="15" applyFont="1" applyFill="1" applyBorder="1" applyAlignment="1">
      <alignment horizontal="center" vertical="center"/>
    </xf>
    <xf numFmtId="4" fontId="5" fillId="2" borderId="2" xfId="15" applyNumberFormat="1" applyFont="1" applyFill="1" applyBorder="1" applyAlignment="1">
      <alignment horizontal="center" vertical="center"/>
    </xf>
    <xf numFmtId="0" fontId="5" fillId="2" borderId="0" xfId="15" applyFont="1" applyFill="1"/>
    <xf numFmtId="172" fontId="5" fillId="2" borderId="4" xfId="15" applyNumberFormat="1" applyFont="1" applyFill="1" applyBorder="1" applyAlignment="1">
      <alignment horizontal="center" vertical="center"/>
    </xf>
    <xf numFmtId="0" fontId="23" fillId="2" borderId="3" xfId="15" applyFont="1" applyFill="1" applyBorder="1" applyAlignment="1">
      <alignment horizontal="left" vertical="center" wrapText="1"/>
    </xf>
    <xf numFmtId="0" fontId="5" fillId="2" borderId="0" xfId="15" applyFont="1" applyFill="1" applyBorder="1" applyAlignment="1">
      <alignment horizontal="center"/>
    </xf>
    <xf numFmtId="0" fontId="5" fillId="0" borderId="0" xfId="15" applyFont="1" applyFill="1" applyAlignment="1"/>
    <xf numFmtId="0" fontId="5" fillId="2" borderId="0" xfId="15" applyFont="1" applyFill="1" applyBorder="1"/>
    <xf numFmtId="0" fontId="5" fillId="0" borderId="0" xfId="15" applyNumberFormat="1" applyFont="1" applyFill="1" applyBorder="1" applyAlignment="1" applyProtection="1">
      <alignment horizontal="left"/>
    </xf>
    <xf numFmtId="2" fontId="14" fillId="0" borderId="0" xfId="15" applyNumberFormat="1" applyFont="1" applyFill="1" applyBorder="1" applyAlignment="1" applyProtection="1"/>
    <xf numFmtId="0" fontId="5" fillId="2" borderId="0" xfId="15" applyFont="1" applyFill="1" applyAlignment="1">
      <alignment horizontal="center"/>
    </xf>
    <xf numFmtId="2" fontId="16" fillId="2" borderId="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left" vertical="center" wrapText="1"/>
    </xf>
    <xf numFmtId="0" fontId="17" fillId="0" borderId="18" xfId="6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center" vertical="center"/>
    </xf>
    <xf numFmtId="2" fontId="12" fillId="0" borderId="34" xfId="0" applyNumberFormat="1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center" wrapText="1"/>
    </xf>
    <xf numFmtId="0" fontId="12" fillId="0" borderId="34" xfId="0" applyFont="1" applyFill="1" applyBorder="1" applyAlignment="1">
      <alignment horizontal="center" vertical="center" wrapText="1"/>
    </xf>
    <xf numFmtId="2" fontId="17" fillId="2" borderId="34" xfId="6" applyNumberFormat="1" applyFont="1" applyFill="1" applyBorder="1" applyAlignment="1">
      <alignment horizontal="center" vertical="center" wrapText="1"/>
    </xf>
    <xf numFmtId="2" fontId="17" fillId="2" borderId="18" xfId="6" applyNumberFormat="1" applyFont="1" applyFill="1" applyBorder="1" applyAlignment="1">
      <alignment horizontal="center" vertical="center" wrapText="1"/>
    </xf>
    <xf numFmtId="2" fontId="17" fillId="2" borderId="24" xfId="6" applyNumberFormat="1" applyFont="1" applyFill="1" applyBorder="1" applyAlignment="1">
      <alignment horizontal="center" vertical="center" wrapText="1"/>
    </xf>
    <xf numFmtId="2" fontId="5" fillId="2" borderId="34" xfId="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7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7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/>
    </xf>
    <xf numFmtId="0" fontId="43" fillId="2" borderId="13" xfId="4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2" fontId="17" fillId="2" borderId="13" xfId="0" applyNumberFormat="1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2" fontId="17" fillId="2" borderId="9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left" vertical="center"/>
    </xf>
    <xf numFmtId="0" fontId="43" fillId="2" borderId="2" xfId="4" applyFont="1" applyFill="1" applyBorder="1" applyAlignment="1">
      <alignment horizontal="center" vertical="center" wrapText="1"/>
    </xf>
    <xf numFmtId="170" fontId="17" fillId="2" borderId="9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top" wrapText="1"/>
    </xf>
    <xf numFmtId="2" fontId="5" fillId="0" borderId="12" xfId="15" applyNumberFormat="1" applyFont="1" applyFill="1" applyBorder="1" applyAlignment="1">
      <alignment horizontal="center" vertical="center" wrapText="1"/>
    </xf>
    <xf numFmtId="2" fontId="17" fillId="0" borderId="23" xfId="6" applyNumberFormat="1" applyFont="1" applyFill="1" applyBorder="1" applyAlignment="1">
      <alignment horizontal="center" vertical="center" wrapText="1"/>
    </xf>
    <xf numFmtId="0" fontId="16" fillId="0" borderId="21" xfId="6" applyFont="1" applyFill="1" applyBorder="1" applyAlignment="1">
      <alignment horizontal="left" vertical="center" wrapText="1"/>
    </xf>
    <xf numFmtId="2" fontId="17" fillId="2" borderId="34" xfId="6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28" fillId="0" borderId="0" xfId="7" applyAlignment="1">
      <alignment vertical="top"/>
    </xf>
    <xf numFmtId="0" fontId="16" fillId="0" borderId="3" xfId="0" applyFont="1" applyFill="1" applyBorder="1" applyAlignment="1">
      <alignment wrapText="1"/>
    </xf>
    <xf numFmtId="173" fontId="12" fillId="3" borderId="2" xfId="0" applyNumberFormat="1" applyFont="1" applyFill="1" applyBorder="1" applyAlignment="1">
      <alignment horizontal="center" vertical="center" wrapText="1"/>
    </xf>
    <xf numFmtId="172" fontId="5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" fontId="12" fillId="0" borderId="3" xfId="0" quotePrefix="1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170" fontId="5" fillId="3" borderId="4" xfId="0" applyNumberFormat="1" applyFont="1" applyFill="1" applyBorder="1" applyAlignment="1">
      <alignment horizontal="center" vertical="center"/>
    </xf>
    <xf numFmtId="170" fontId="5" fillId="3" borderId="1" xfId="0" applyNumberFormat="1" applyFont="1" applyFill="1" applyBorder="1" applyAlignment="1">
      <alignment horizontal="center" vertical="center"/>
    </xf>
    <xf numFmtId="174" fontId="5" fillId="3" borderId="4" xfId="0" applyNumberFormat="1" applyFont="1" applyFill="1" applyBorder="1" applyAlignment="1">
      <alignment horizontal="center" vertical="center"/>
    </xf>
    <xf numFmtId="174" fontId="5" fillId="3" borderId="2" xfId="0" applyNumberFormat="1" applyFont="1" applyFill="1" applyBorder="1" applyAlignment="1">
      <alignment horizontal="center" vertical="center"/>
    </xf>
    <xf numFmtId="170" fontId="5" fillId="3" borderId="2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0" borderId="23" xfId="6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center" vertical="center" wrapText="1"/>
    </xf>
    <xf numFmtId="0" fontId="17" fillId="0" borderId="29" xfId="6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2" fontId="32" fillId="0" borderId="0" xfId="6" applyNumberFormat="1" applyFont="1" applyFill="1" applyAlignment="1">
      <alignment horizontal="center" vertical="center"/>
    </xf>
    <xf numFmtId="0" fontId="32" fillId="0" borderId="0" xfId="6" applyFont="1" applyFill="1" applyBorder="1" applyAlignment="1">
      <alignment horizontal="center" vertical="center"/>
    </xf>
    <xf numFmtId="2" fontId="5" fillId="0" borderId="34" xfId="6" applyNumberFormat="1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 textRotation="90" wrapText="1"/>
    </xf>
    <xf numFmtId="2" fontId="17" fillId="3" borderId="23" xfId="6" applyNumberFormat="1" applyFont="1" applyFill="1" applyBorder="1" applyAlignment="1">
      <alignment horizontal="center" vertical="center" wrapText="1"/>
    </xf>
    <xf numFmtId="2" fontId="17" fillId="3" borderId="24" xfId="6" applyNumberFormat="1" applyFont="1" applyFill="1" applyBorder="1" applyAlignment="1">
      <alignment horizontal="center" vertical="center" wrapText="1"/>
    </xf>
    <xf numFmtId="170" fontId="17" fillId="0" borderId="34" xfId="6" applyNumberFormat="1" applyFont="1" applyFill="1" applyBorder="1" applyAlignment="1">
      <alignment horizontal="center" vertical="center"/>
    </xf>
    <xf numFmtId="2" fontId="17" fillId="3" borderId="34" xfId="6" applyNumberFormat="1" applyFont="1" applyFill="1" applyBorder="1" applyAlignment="1">
      <alignment horizontal="center" vertical="center" wrapText="1"/>
    </xf>
    <xf numFmtId="0" fontId="17" fillId="2" borderId="34" xfId="6" applyFont="1" applyFill="1" applyBorder="1" applyAlignment="1">
      <alignment horizontal="center" vertical="center" wrapText="1"/>
    </xf>
    <xf numFmtId="2" fontId="17" fillId="3" borderId="21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left" vertical="center"/>
    </xf>
    <xf numFmtId="172" fontId="17" fillId="0" borderId="34" xfId="6" applyNumberFormat="1" applyFont="1" applyFill="1" applyBorder="1" applyAlignment="1">
      <alignment horizontal="center" vertical="center"/>
    </xf>
    <xf numFmtId="2" fontId="17" fillId="3" borderId="0" xfId="6" applyNumberFormat="1" applyFont="1" applyFill="1" applyBorder="1" applyAlignment="1">
      <alignment horizontal="center" vertical="center" wrapText="1"/>
    </xf>
    <xf numFmtId="2" fontId="17" fillId="3" borderId="26" xfId="6" applyNumberFormat="1" applyFont="1" applyFill="1" applyBorder="1" applyAlignment="1">
      <alignment horizontal="center" vertical="center" wrapText="1"/>
    </xf>
    <xf numFmtId="172" fontId="17" fillId="3" borderId="34" xfId="6" applyNumberFormat="1" applyFont="1" applyFill="1" applyBorder="1" applyAlignment="1">
      <alignment horizontal="center" vertical="center"/>
    </xf>
    <xf numFmtId="0" fontId="17" fillId="3" borderId="34" xfId="6" applyFont="1" applyFill="1" applyBorder="1" applyAlignment="1">
      <alignment horizontal="center" vertical="center"/>
    </xf>
    <xf numFmtId="4" fontId="17" fillId="0" borderId="34" xfId="6" applyNumberFormat="1" applyFont="1" applyFill="1" applyBorder="1" applyAlignment="1">
      <alignment horizontal="center" vertical="center"/>
    </xf>
    <xf numFmtId="2" fontId="5" fillId="3" borderId="34" xfId="6" applyNumberFormat="1" applyFont="1" applyFill="1" applyBorder="1" applyAlignment="1">
      <alignment horizontal="center" vertical="center" wrapText="1"/>
    </xf>
    <xf numFmtId="2" fontId="5" fillId="3" borderId="34" xfId="6" applyNumberFormat="1" applyFont="1" applyFill="1" applyBorder="1" applyAlignment="1">
      <alignment horizontal="center" vertical="center"/>
    </xf>
    <xf numFmtId="170" fontId="5" fillId="3" borderId="24" xfId="6" applyNumberFormat="1" applyFont="1" applyFill="1" applyBorder="1" applyAlignment="1">
      <alignment horizontal="center" vertical="center" wrapText="1"/>
    </xf>
    <xf numFmtId="170" fontId="5" fillId="3" borderId="0" xfId="6" applyNumberFormat="1" applyFont="1" applyFill="1" applyBorder="1" applyAlignment="1">
      <alignment horizontal="center" vertical="center" wrapText="1"/>
    </xf>
    <xf numFmtId="2" fontId="5" fillId="3" borderId="17" xfId="6" applyNumberFormat="1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0" fontId="4" fillId="0" borderId="0" xfId="6" applyFont="1" applyFill="1" applyBorder="1" applyAlignment="1">
      <alignment vertical="center"/>
    </xf>
    <xf numFmtId="0" fontId="4" fillId="0" borderId="0" xfId="6" applyFont="1" applyFill="1"/>
    <xf numFmtId="0" fontId="12" fillId="3" borderId="2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 wrapText="1"/>
    </xf>
    <xf numFmtId="0" fontId="41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73" fontId="12" fillId="3" borderId="4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70" fontId="12" fillId="3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4" xfId="4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72" fontId="5" fillId="2" borderId="15" xfId="0" applyNumberFormat="1" applyFont="1" applyFill="1" applyBorder="1" applyAlignment="1">
      <alignment horizontal="center" vertical="center"/>
    </xf>
    <xf numFmtId="0" fontId="43" fillId="2" borderId="8" xfId="0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17" fillId="2" borderId="1" xfId="0" applyFont="1" applyFill="1" applyBorder="1" applyAlignment="1">
      <alignment horizontal="left" vertical="center"/>
    </xf>
    <xf numFmtId="2" fontId="17" fillId="2" borderId="11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2" fontId="17" fillId="3" borderId="7" xfId="0" applyNumberFormat="1" applyFont="1" applyFill="1" applyBorder="1" applyAlignment="1">
      <alignment horizontal="center" vertical="center"/>
    </xf>
    <xf numFmtId="2" fontId="17" fillId="3" borderId="14" xfId="0" applyNumberFormat="1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6" fillId="2" borderId="2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 wrapText="1"/>
    </xf>
    <xf numFmtId="172" fontId="17" fillId="0" borderId="1" xfId="0" applyNumberFormat="1" applyFont="1" applyFill="1" applyBorder="1" applyAlignment="1">
      <alignment horizontal="center" vertical="center"/>
    </xf>
    <xf numFmtId="172" fontId="5" fillId="2" borderId="2" xfId="15" applyNumberFormat="1" applyFont="1" applyFill="1" applyBorder="1" applyAlignment="1">
      <alignment horizontal="center" vertical="center"/>
    </xf>
    <xf numFmtId="175" fontId="16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170" fontId="16" fillId="2" borderId="2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171" fontId="5" fillId="2" borderId="10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1" fontId="5" fillId="2" borderId="1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/>
    </xf>
    <xf numFmtId="17" fontId="16" fillId="2" borderId="2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0" fontId="16" fillId="2" borderId="2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17" fontId="16" fillId="2" borderId="4" xfId="0" applyNumberFormat="1" applyFont="1" applyFill="1" applyBorder="1" applyAlignment="1">
      <alignment horizontal="center" vertical="center"/>
    </xf>
    <xf numFmtId="172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/>
      <protection locked="0"/>
    </xf>
    <xf numFmtId="170" fontId="5" fillId="0" borderId="3" xfId="0" applyNumberFormat="1" applyFont="1" applyFill="1" applyBorder="1" applyAlignment="1" applyProtection="1">
      <alignment horizontal="center" vertical="center"/>
      <protection locked="0"/>
    </xf>
    <xf numFmtId="2" fontId="10" fillId="0" borderId="0" xfId="0" applyNumberFormat="1" applyFont="1" applyFill="1" applyBorder="1" applyAlignment="1" applyProtection="1">
      <alignment horizontal="right"/>
      <protection locked="0"/>
    </xf>
    <xf numFmtId="4" fontId="12" fillId="3" borderId="3" xfId="0" applyNumberFormat="1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74" fontId="5" fillId="3" borderId="1" xfId="0" applyNumberFormat="1" applyFont="1" applyFill="1" applyBorder="1" applyAlignment="1">
      <alignment horizontal="center" vertical="center"/>
    </xf>
    <xf numFmtId="172" fontId="5" fillId="3" borderId="3" xfId="15" applyNumberFormat="1" applyFont="1" applyFill="1" applyBorder="1" applyAlignment="1">
      <alignment horizontal="center" vertical="center" wrapText="1"/>
    </xf>
    <xf numFmtId="2" fontId="5" fillId="3" borderId="3" xfId="15" applyNumberFormat="1" applyFont="1" applyFill="1" applyBorder="1" applyAlignment="1">
      <alignment horizontal="center" vertical="center" wrapText="1"/>
    </xf>
    <xf numFmtId="0" fontId="5" fillId="3" borderId="3" xfId="15" applyFont="1" applyFill="1" applyBorder="1" applyAlignment="1">
      <alignment horizontal="center" vertical="center" wrapText="1"/>
    </xf>
    <xf numFmtId="170" fontId="5" fillId="3" borderId="3" xfId="0" applyNumberFormat="1" applyFont="1" applyFill="1" applyBorder="1" applyAlignment="1">
      <alignment horizontal="center" vertical="center"/>
    </xf>
    <xf numFmtId="2" fontId="5" fillId="3" borderId="3" xfId="15" applyNumberFormat="1" applyFont="1" applyFill="1" applyBorder="1" applyAlignment="1">
      <alignment horizontal="center" vertical="center"/>
    </xf>
    <xf numFmtId="172" fontId="5" fillId="3" borderId="9" xfId="15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top" wrapText="1"/>
    </xf>
    <xf numFmtId="2" fontId="17" fillId="3" borderId="3" xfId="6" applyNumberFormat="1" applyFont="1" applyFill="1" applyBorder="1" applyAlignment="1">
      <alignment horizontal="center" vertical="center" wrapText="1"/>
    </xf>
    <xf numFmtId="174" fontId="5" fillId="0" borderId="2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0" fontId="30" fillId="2" borderId="34" xfId="6" applyFont="1" applyFill="1" applyBorder="1" applyAlignment="1">
      <alignment horizontal="center" vertical="center" wrapText="1"/>
    </xf>
    <xf numFmtId="2" fontId="30" fillId="2" borderId="35" xfId="6" applyNumberFormat="1" applyFont="1" applyFill="1" applyBorder="1" applyAlignment="1">
      <alignment horizontal="center" vertical="center" wrapText="1"/>
    </xf>
    <xf numFmtId="0" fontId="45" fillId="2" borderId="0" xfId="0" applyFont="1" applyFill="1"/>
    <xf numFmtId="0" fontId="17" fillId="2" borderId="34" xfId="6" applyFont="1" applyFill="1" applyBorder="1" applyAlignment="1">
      <alignment horizontal="center" vertical="center"/>
    </xf>
    <xf numFmtId="0" fontId="17" fillId="2" borderId="34" xfId="6" applyFont="1" applyFill="1" applyBorder="1" applyAlignment="1">
      <alignment horizontal="left" vertical="center"/>
    </xf>
    <xf numFmtId="172" fontId="17" fillId="2" borderId="34" xfId="6" applyNumberFormat="1" applyFont="1" applyFill="1" applyBorder="1" applyAlignment="1">
      <alignment horizontal="center" vertical="center"/>
    </xf>
    <xf numFmtId="0" fontId="0" fillId="2" borderId="0" xfId="0" applyFill="1"/>
    <xf numFmtId="49" fontId="20" fillId="2" borderId="34" xfId="6" applyNumberFormat="1" applyFont="1" applyFill="1" applyBorder="1" applyAlignment="1">
      <alignment horizontal="center" vertical="center" wrapText="1"/>
    </xf>
    <xf numFmtId="49" fontId="46" fillId="2" borderId="0" xfId="6" applyNumberFormat="1" applyFont="1" applyFill="1" applyAlignment="1">
      <alignment vertical="center"/>
    </xf>
    <xf numFmtId="49" fontId="5" fillId="3" borderId="34" xfId="6" applyNumberFormat="1" applyFont="1" applyFill="1" applyBorder="1" applyAlignment="1">
      <alignment horizontal="center" vertical="center" wrapText="1"/>
    </xf>
    <xf numFmtId="49" fontId="5" fillId="2" borderId="34" xfId="6" applyNumberFormat="1" applyFont="1" applyFill="1" applyBorder="1" applyAlignment="1">
      <alignment horizontal="left" vertical="center" wrapText="1"/>
    </xf>
    <xf numFmtId="49" fontId="5" fillId="2" borderId="34" xfId="6" applyNumberFormat="1" applyFont="1" applyFill="1" applyBorder="1" applyAlignment="1">
      <alignment horizontal="center" vertical="center" wrapText="1"/>
    </xf>
    <xf numFmtId="0" fontId="30" fillId="2" borderId="34" xfId="6" applyFont="1" applyFill="1" applyBorder="1" applyAlignment="1">
      <alignment horizontal="center" vertical="center"/>
    </xf>
    <xf numFmtId="0" fontId="30" fillId="2" borderId="34" xfId="6" applyFont="1" applyFill="1" applyBorder="1" applyAlignment="1">
      <alignment horizontal="left" vertical="center"/>
    </xf>
    <xf numFmtId="4" fontId="30" fillId="2" borderId="34" xfId="6" applyNumberFormat="1" applyFont="1" applyFill="1" applyBorder="1" applyAlignment="1">
      <alignment horizontal="center" vertical="center"/>
    </xf>
    <xf numFmtId="0" fontId="30" fillId="2" borderId="0" xfId="6" applyFont="1" applyFill="1" applyBorder="1"/>
    <xf numFmtId="0" fontId="17" fillId="2" borderId="34" xfId="6" applyFont="1" applyFill="1" applyBorder="1" applyAlignment="1">
      <alignment horizontal="left" vertical="center" wrapText="1"/>
    </xf>
    <xf numFmtId="17" fontId="17" fillId="2" borderId="34" xfId="6" quotePrefix="1" applyNumberFormat="1" applyFont="1" applyFill="1" applyBorder="1" applyAlignment="1">
      <alignment horizontal="center" vertical="center"/>
    </xf>
    <xf numFmtId="173" fontId="17" fillId="3" borderId="34" xfId="6" applyNumberFormat="1" applyFont="1" applyFill="1" applyBorder="1" applyAlignment="1">
      <alignment horizontal="center" vertical="center" wrapText="1"/>
    </xf>
    <xf numFmtId="170" fontId="5" fillId="3" borderId="17" xfId="6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47" fillId="2" borderId="0" xfId="6" applyFont="1" applyFill="1" applyBorder="1"/>
    <xf numFmtId="2" fontId="17" fillId="2" borderId="35" xfId="6" applyNumberFormat="1" applyFont="1" applyFill="1" applyBorder="1" applyAlignment="1">
      <alignment horizontal="center" vertical="center" wrapText="1"/>
    </xf>
    <xf numFmtId="0" fontId="17" fillId="2" borderId="24" xfId="6" applyFont="1" applyFill="1" applyBorder="1" applyAlignment="1">
      <alignment horizontal="center" vertical="center" wrapText="1"/>
    </xf>
    <xf numFmtId="2" fontId="17" fillId="2" borderId="24" xfId="6" applyNumberFormat="1" applyFont="1" applyFill="1" applyBorder="1" applyAlignment="1">
      <alignment horizontal="center" vertical="center"/>
    </xf>
    <xf numFmtId="172" fontId="17" fillId="2" borderId="34" xfId="6" applyNumberFormat="1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2" fontId="17" fillId="3" borderId="35" xfId="6" applyNumberFormat="1" applyFont="1" applyFill="1" applyBorder="1" applyAlignment="1">
      <alignment horizontal="center" vertical="center" wrapText="1"/>
    </xf>
    <xf numFmtId="1" fontId="17" fillId="2" borderId="32" xfId="6" applyNumberFormat="1" applyFont="1" applyFill="1" applyBorder="1" applyAlignment="1">
      <alignment horizontal="center" vertical="center"/>
    </xf>
    <xf numFmtId="2" fontId="17" fillId="2" borderId="35" xfId="6" applyNumberFormat="1" applyFont="1" applyFill="1" applyBorder="1" applyAlignment="1">
      <alignment horizontal="left" vertical="center" wrapText="1"/>
    </xf>
    <xf numFmtId="0" fontId="5" fillId="2" borderId="34" xfId="6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15" applyFont="1" applyFill="1" applyBorder="1" applyAlignment="1">
      <alignment horizontal="center"/>
    </xf>
    <xf numFmtId="2" fontId="49" fillId="0" borderId="17" xfId="6" applyNumberFormat="1" applyFont="1" applyFill="1" applyBorder="1" applyAlignment="1">
      <alignment horizontal="left" vertical="center"/>
    </xf>
    <xf numFmtId="0" fontId="55" fillId="0" borderId="0" xfId="0" applyFont="1" applyFill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51" fillId="0" borderId="11" xfId="0" applyFont="1" applyFill="1" applyBorder="1" applyAlignment="1">
      <alignment horizontal="center"/>
    </xf>
    <xf numFmtId="2" fontId="55" fillId="0" borderId="8" xfId="0" applyNumberFormat="1" applyFont="1" applyFill="1" applyBorder="1" applyAlignment="1">
      <alignment horizontal="center" vertical="center"/>
    </xf>
    <xf numFmtId="1" fontId="55" fillId="0" borderId="3" xfId="15" applyNumberFormat="1" applyFont="1" applyFill="1" applyBorder="1" applyAlignment="1">
      <alignment horizontal="center" vertical="center" wrapText="1"/>
    </xf>
    <xf numFmtId="49" fontId="53" fillId="0" borderId="4" xfId="0" applyNumberFormat="1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/>
    <xf numFmtId="0" fontId="55" fillId="0" borderId="0" xfId="0" applyFont="1" applyFill="1" applyAlignment="1">
      <alignment horizontal="center" vertical="center"/>
    </xf>
    <xf numFmtId="0" fontId="53" fillId="0" borderId="0" xfId="0" applyFont="1" applyFill="1" applyBorder="1"/>
    <xf numFmtId="49" fontId="5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6" fillId="0" borderId="0" xfId="0" applyFont="1" applyFill="1"/>
    <xf numFmtId="0" fontId="56" fillId="0" borderId="0" xfId="0" applyFont="1"/>
    <xf numFmtId="0" fontId="58" fillId="0" borderId="0" xfId="7" applyFont="1"/>
    <xf numFmtId="0" fontId="56" fillId="0" borderId="0" xfId="0" applyFont="1" applyAlignment="1">
      <alignment horizontal="center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0" fontId="54" fillId="0" borderId="0" xfId="0" applyFont="1" applyFill="1" applyAlignment="1">
      <alignment horizontal="center"/>
    </xf>
    <xf numFmtId="0" fontId="56" fillId="0" borderId="4" xfId="0" applyFont="1" applyFill="1" applyBorder="1" applyAlignment="1">
      <alignment horizontal="center"/>
    </xf>
    <xf numFmtId="0" fontId="56" fillId="0" borderId="3" xfId="0" applyFont="1" applyFill="1" applyBorder="1" applyAlignment="1">
      <alignment horizontal="center"/>
    </xf>
    <xf numFmtId="0" fontId="56" fillId="0" borderId="2" xfId="0" applyFont="1" applyFill="1" applyBorder="1" applyAlignment="1"/>
    <xf numFmtId="0" fontId="56" fillId="0" borderId="1" xfId="0" applyFont="1" applyFill="1" applyBorder="1" applyAlignment="1">
      <alignment horizontal="center"/>
    </xf>
    <xf numFmtId="0" fontId="56" fillId="0" borderId="2" xfId="0" applyFont="1" applyFill="1" applyBorder="1" applyAlignment="1">
      <alignment horizontal="center"/>
    </xf>
    <xf numFmtId="16" fontId="56" fillId="0" borderId="3" xfId="0" applyNumberFormat="1" applyFont="1" applyFill="1" applyBorder="1" applyAlignment="1">
      <alignment horizontal="center"/>
    </xf>
    <xf numFmtId="0" fontId="56" fillId="0" borderId="3" xfId="0" applyFont="1" applyFill="1" applyBorder="1" applyAlignment="1">
      <alignment wrapText="1"/>
    </xf>
    <xf numFmtId="2" fontId="56" fillId="0" borderId="3" xfId="0" applyNumberFormat="1" applyFont="1" applyFill="1" applyBorder="1" applyAlignment="1">
      <alignment horizontal="center"/>
    </xf>
    <xf numFmtId="170" fontId="56" fillId="0" borderId="3" xfId="0" applyNumberFormat="1" applyFont="1" applyFill="1" applyBorder="1" applyAlignment="1">
      <alignment horizontal="center"/>
    </xf>
    <xf numFmtId="0" fontId="54" fillId="0" borderId="3" xfId="0" applyFont="1" applyFill="1" applyBorder="1" applyAlignment="1">
      <alignment horizontal="center"/>
    </xf>
    <xf numFmtId="0" fontId="54" fillId="0" borderId="3" xfId="0" applyFont="1" applyFill="1" applyBorder="1" applyAlignment="1"/>
    <xf numFmtId="10" fontId="56" fillId="0" borderId="3" xfId="0" applyNumberFormat="1" applyFont="1" applyFill="1" applyBorder="1" applyAlignment="1">
      <alignment horizontal="center"/>
    </xf>
    <xf numFmtId="0" fontId="56" fillId="0" borderId="3" xfId="0" applyFont="1" applyFill="1" applyBorder="1"/>
    <xf numFmtId="169" fontId="56" fillId="0" borderId="3" xfId="0" applyNumberFormat="1" applyFont="1" applyFill="1" applyBorder="1" applyAlignment="1">
      <alignment horizontal="center"/>
    </xf>
    <xf numFmtId="9" fontId="56" fillId="0" borderId="3" xfId="0" applyNumberFormat="1" applyFont="1" applyFill="1" applyBorder="1" applyAlignment="1">
      <alignment horizontal="center"/>
    </xf>
    <xf numFmtId="2" fontId="56" fillId="0" borderId="0" xfId="0" applyNumberFormat="1" applyFont="1"/>
    <xf numFmtId="170" fontId="56" fillId="0" borderId="0" xfId="0" applyNumberFormat="1" applyFont="1"/>
    <xf numFmtId="2" fontId="56" fillId="0" borderId="0" xfId="0" applyNumberFormat="1" applyFont="1" applyAlignment="1">
      <alignment horizontal="center"/>
    </xf>
    <xf numFmtId="0" fontId="56" fillId="0" borderId="0" xfId="0" applyNumberFormat="1" applyFont="1" applyFill="1" applyBorder="1" applyAlignment="1" applyProtection="1"/>
    <xf numFmtId="170" fontId="56" fillId="0" borderId="11" xfId="0" applyNumberFormat="1" applyFont="1" applyFill="1" applyBorder="1" applyAlignment="1">
      <alignment horizontal="center"/>
    </xf>
    <xf numFmtId="0" fontId="54" fillId="0" borderId="5" xfId="0" applyFont="1" applyFill="1" applyBorder="1" applyAlignment="1">
      <alignment horizontal="left"/>
    </xf>
    <xf numFmtId="0" fontId="54" fillId="0" borderId="12" xfId="0" applyFont="1" applyFill="1" applyBorder="1" applyAlignment="1">
      <alignment horizontal="left"/>
    </xf>
    <xf numFmtId="0" fontId="54" fillId="0" borderId="6" xfId="0" applyFont="1" applyFill="1" applyBorder="1" applyAlignment="1">
      <alignment horizontal="left"/>
    </xf>
    <xf numFmtId="0" fontId="52" fillId="0" borderId="0" xfId="0" applyFont="1" applyFill="1" applyAlignment="1"/>
    <xf numFmtId="0" fontId="53" fillId="0" borderId="0" xfId="0" applyFont="1" applyFill="1"/>
    <xf numFmtId="0" fontId="52" fillId="0" borderId="0" xfId="0" applyFont="1" applyFill="1" applyBorder="1" applyAlignment="1"/>
    <xf numFmtId="0" fontId="53" fillId="0" borderId="0" xfId="0" applyFont="1" applyFill="1" applyBorder="1" applyAlignment="1">
      <alignment horizontal="center"/>
    </xf>
    <xf numFmtId="0" fontId="55" fillId="0" borderId="4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center" vertical="center" wrapText="1"/>
    </xf>
    <xf numFmtId="2" fontId="55" fillId="0" borderId="4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/>
    </xf>
    <xf numFmtId="2" fontId="55" fillId="0" borderId="9" xfId="0" applyNumberFormat="1" applyFont="1" applyFill="1" applyBorder="1" applyAlignment="1">
      <alignment horizontal="center" vertical="center"/>
    </xf>
    <xf numFmtId="2" fontId="55" fillId="0" borderId="2" xfId="0" applyNumberFormat="1" applyFont="1" applyFill="1" applyBorder="1" applyAlignment="1">
      <alignment horizontal="center" vertical="center" wrapText="1"/>
    </xf>
    <xf numFmtId="2" fontId="55" fillId="0" borderId="2" xfId="0" applyNumberFormat="1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 wrapText="1"/>
    </xf>
    <xf numFmtId="1" fontId="55" fillId="0" borderId="3" xfId="0" applyNumberFormat="1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left" vertical="center" wrapText="1"/>
    </xf>
    <xf numFmtId="0" fontId="53" fillId="0" borderId="3" xfId="0" applyFont="1" applyFill="1" applyBorder="1" applyAlignment="1">
      <alignment horizontal="center" vertical="center"/>
    </xf>
    <xf numFmtId="1" fontId="53" fillId="0" borderId="3" xfId="0" applyNumberFormat="1" applyFont="1" applyFill="1" applyBorder="1" applyAlignment="1">
      <alignment horizontal="center" vertical="center" wrapText="1"/>
    </xf>
    <xf numFmtId="170" fontId="53" fillId="0" borderId="3" xfId="0" applyNumberFormat="1" applyFont="1" applyFill="1" applyBorder="1" applyAlignment="1">
      <alignment horizontal="center" vertical="center"/>
    </xf>
    <xf numFmtId="0" fontId="55" fillId="0" borderId="3" xfId="15" applyFont="1" applyFill="1" applyBorder="1" applyAlignment="1">
      <alignment horizontal="center" vertical="center"/>
    </xf>
    <xf numFmtId="0" fontId="53" fillId="0" borderId="0" xfId="15" applyFont="1" applyFill="1"/>
    <xf numFmtId="0" fontId="55" fillId="0" borderId="3" xfId="15" applyFont="1" applyFill="1" applyBorder="1" applyAlignment="1">
      <alignment horizontal="center" vertical="center" wrapText="1"/>
    </xf>
    <xf numFmtId="49" fontId="53" fillId="0" borderId="3" xfId="0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2" fontId="53" fillId="0" borderId="4" xfId="0" applyNumberFormat="1" applyFont="1" applyFill="1" applyBorder="1" applyAlignment="1">
      <alignment horizontal="center" vertical="center" wrapText="1"/>
    </xf>
    <xf numFmtId="2" fontId="53" fillId="0" borderId="2" xfId="0" applyNumberFormat="1" applyFont="1" applyFill="1" applyBorder="1" applyAlignment="1">
      <alignment horizontal="center" vertical="center" wrapText="1"/>
    </xf>
    <xf numFmtId="2" fontId="53" fillId="0" borderId="2" xfId="0" applyNumberFormat="1" applyFont="1" applyFill="1" applyBorder="1" applyAlignment="1">
      <alignment horizontal="center" vertical="center"/>
    </xf>
    <xf numFmtId="2" fontId="53" fillId="0" borderId="9" xfId="0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 vertical="center"/>
    </xf>
    <xf numFmtId="0" fontId="53" fillId="0" borderId="4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5" fillId="0" borderId="0" xfId="15" applyFont="1" applyFill="1"/>
    <xf numFmtId="2" fontId="55" fillId="0" borderId="3" xfId="0" applyNumberFormat="1" applyFont="1" applyFill="1" applyBorder="1" applyAlignment="1">
      <alignment horizontal="center" vertical="center" wrapText="1"/>
    </xf>
    <xf numFmtId="2" fontId="55" fillId="0" borderId="3" xfId="0" applyNumberFormat="1" applyFont="1" applyFill="1" applyBorder="1" applyAlignment="1">
      <alignment horizontal="center" vertical="center"/>
    </xf>
    <xf numFmtId="2" fontId="55" fillId="0" borderId="4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170" fontId="53" fillId="0" borderId="3" xfId="0" applyNumberFormat="1" applyFont="1" applyFill="1" applyBorder="1" applyAlignment="1">
      <alignment horizontal="center" vertical="center" wrapText="1"/>
    </xf>
    <xf numFmtId="0" fontId="55" fillId="0" borderId="0" xfId="15" applyFont="1" applyFill="1" applyBorder="1"/>
    <xf numFmtId="0" fontId="59" fillId="0" borderId="0" xfId="0" applyFont="1" applyFill="1" applyAlignment="1">
      <alignment vertical="center"/>
    </xf>
    <xf numFmtId="0" fontId="56" fillId="0" borderId="0" xfId="0" applyFont="1" applyFill="1" applyAlignment="1">
      <alignment vertical="center"/>
    </xf>
    <xf numFmtId="0" fontId="53" fillId="0" borderId="15" xfId="0" applyFont="1" applyFill="1" applyBorder="1" applyAlignment="1">
      <alignment horizontal="center" vertical="center" textRotation="90"/>
    </xf>
    <xf numFmtId="0" fontId="53" fillId="0" borderId="0" xfId="0" applyFont="1" applyFill="1" applyBorder="1" applyAlignment="1">
      <alignment horizontal="center" vertical="center" textRotation="90"/>
    </xf>
    <xf numFmtId="0" fontId="53" fillId="0" borderId="15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/>
    </xf>
    <xf numFmtId="0" fontId="53" fillId="0" borderId="3" xfId="0" applyFont="1" applyFill="1" applyBorder="1" applyAlignment="1">
      <alignment vertical="center"/>
    </xf>
    <xf numFmtId="0" fontId="60" fillId="0" borderId="0" xfId="15" applyFont="1" applyFill="1"/>
    <xf numFmtId="0" fontId="53" fillId="0" borderId="4" xfId="0" applyFont="1" applyFill="1" applyBorder="1"/>
    <xf numFmtId="0" fontId="53" fillId="0" borderId="13" xfId="0" applyFont="1" applyFill="1" applyBorder="1"/>
    <xf numFmtId="172" fontId="53" fillId="0" borderId="4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center" wrapText="1"/>
    </xf>
    <xf numFmtId="172" fontId="53" fillId="0" borderId="8" xfId="0" applyNumberFormat="1" applyFont="1" applyFill="1" applyBorder="1" applyAlignment="1">
      <alignment horizontal="center" vertical="center" wrapText="1"/>
    </xf>
    <xf numFmtId="172" fontId="53" fillId="0" borderId="1" xfId="0" applyNumberFormat="1" applyFont="1" applyFill="1" applyBorder="1" applyAlignment="1">
      <alignment horizontal="center" vertical="center"/>
    </xf>
    <xf numFmtId="2" fontId="53" fillId="0" borderId="8" xfId="0" applyNumberFormat="1" applyFont="1" applyFill="1" applyBorder="1" applyAlignment="1">
      <alignment horizontal="center" vertical="center"/>
    </xf>
    <xf numFmtId="172" fontId="53" fillId="0" borderId="1" xfId="0" applyNumberFormat="1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vertical="center" textRotation="90" wrapText="1"/>
    </xf>
    <xf numFmtId="0" fontId="53" fillId="0" borderId="2" xfId="0" applyFont="1" applyFill="1" applyBorder="1" applyAlignment="1">
      <alignment vertical="center" wrapText="1"/>
    </xf>
    <xf numFmtId="49" fontId="53" fillId="0" borderId="2" xfId="0" applyNumberFormat="1" applyFont="1" applyFill="1" applyBorder="1" applyAlignment="1">
      <alignment vertical="center" wrapText="1"/>
    </xf>
    <xf numFmtId="0" fontId="53" fillId="0" borderId="2" xfId="0" applyFont="1" applyFill="1" applyBorder="1" applyAlignment="1">
      <alignment horizontal="center" vertical="center" textRotation="90" wrapText="1"/>
    </xf>
    <xf numFmtId="0" fontId="53" fillId="0" borderId="3" xfId="0" applyFont="1" applyFill="1" applyBorder="1" applyAlignment="1">
      <alignment horizontal="center"/>
    </xf>
    <xf numFmtId="49" fontId="53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 applyProtection="1"/>
    <xf numFmtId="0" fontId="53" fillId="0" borderId="0" xfId="0" applyNumberFormat="1" applyFont="1" applyFill="1" applyBorder="1" applyAlignment="1" applyProtection="1">
      <alignment horizontal="center"/>
    </xf>
    <xf numFmtId="0" fontId="53" fillId="0" borderId="0" xfId="0" applyNumberFormat="1" applyFont="1" applyFill="1" applyBorder="1" applyAlignment="1" applyProtection="1">
      <alignment horizontal="left"/>
    </xf>
    <xf numFmtId="2" fontId="53" fillId="0" borderId="0" xfId="0" applyNumberFormat="1" applyFont="1" applyFill="1" applyBorder="1" applyAlignment="1" applyProtection="1"/>
    <xf numFmtId="170" fontId="55" fillId="0" borderId="11" xfId="0" applyNumberFormat="1" applyFont="1" applyFill="1" applyBorder="1" applyAlignment="1">
      <alignment horizontal="center"/>
    </xf>
    <xf numFmtId="0" fontId="53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53" fillId="0" borderId="3" xfId="5" applyFont="1" applyFill="1" applyBorder="1" applyAlignment="1">
      <alignment horizontal="center" vertical="center"/>
    </xf>
    <xf numFmtId="0" fontId="53" fillId="0" borderId="3" xfId="5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textRotation="90"/>
    </xf>
    <xf numFmtId="0" fontId="53" fillId="0" borderId="3" xfId="0" applyFont="1" applyFill="1" applyBorder="1" applyAlignment="1">
      <alignment horizontal="center" wrapText="1"/>
    </xf>
    <xf numFmtId="0" fontId="61" fillId="0" borderId="0" xfId="7" applyFont="1" applyFill="1"/>
    <xf numFmtId="171" fontId="12" fillId="0" borderId="4" xfId="0" applyNumberFormat="1" applyFont="1" applyFill="1" applyBorder="1" applyAlignment="1">
      <alignment horizontal="center"/>
    </xf>
    <xf numFmtId="171" fontId="12" fillId="0" borderId="1" xfId="0" applyNumberFormat="1" applyFont="1" applyFill="1" applyBorder="1" applyAlignment="1">
      <alignment horizontal="center"/>
    </xf>
    <xf numFmtId="171" fontId="5" fillId="0" borderId="4" xfId="0" applyNumberFormat="1" applyFont="1" applyFill="1" applyBorder="1" applyAlignment="1">
      <alignment horizontal="center"/>
    </xf>
    <xf numFmtId="171" fontId="5" fillId="0" borderId="1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 vertical="center"/>
    </xf>
    <xf numFmtId="171" fontId="5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2" fontId="12" fillId="0" borderId="3" xfId="0" applyNumberFormat="1" applyFont="1" applyFill="1" applyBorder="1" applyAlignment="1">
      <alignment horizontal="center"/>
    </xf>
    <xf numFmtId="170" fontId="12" fillId="0" borderId="3" xfId="0" applyNumberFormat="1" applyFont="1" applyFill="1" applyBorder="1" applyAlignment="1">
      <alignment horizontal="center"/>
    </xf>
    <xf numFmtId="0" fontId="53" fillId="3" borderId="0" xfId="0" applyFont="1" applyFill="1" applyAlignment="1">
      <alignment horizontal="center"/>
    </xf>
    <xf numFmtId="173" fontId="56" fillId="0" borderId="0" xfId="0" applyNumberFormat="1" applyFont="1"/>
    <xf numFmtId="170" fontId="53" fillId="0" borderId="0" xfId="0" applyNumberFormat="1" applyFont="1" applyFill="1" applyAlignment="1">
      <alignment horizontal="center" vertical="center"/>
    </xf>
    <xf numFmtId="170" fontId="53" fillId="0" borderId="0" xfId="0" applyNumberFormat="1" applyFont="1" applyFill="1" applyBorder="1" applyAlignment="1">
      <alignment horizontal="center"/>
    </xf>
    <xf numFmtId="0" fontId="4" fillId="0" borderId="0" xfId="0" applyFont="1"/>
    <xf numFmtId="170" fontId="4" fillId="0" borderId="0" xfId="0" applyNumberFormat="1" applyFont="1"/>
    <xf numFmtId="2" fontId="4" fillId="0" borderId="0" xfId="0" applyNumberFormat="1" applyFont="1"/>
    <xf numFmtId="0" fontId="55" fillId="0" borderId="0" xfId="0" applyFont="1" applyFill="1"/>
    <xf numFmtId="170" fontId="55" fillId="0" borderId="3" xfId="0" applyNumberFormat="1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horizontal="center"/>
    </xf>
    <xf numFmtId="0" fontId="53" fillId="0" borderId="2" xfId="5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49" fontId="55" fillId="0" borderId="2" xfId="0" applyNumberFormat="1" applyFont="1" applyFill="1" applyBorder="1" applyAlignment="1">
      <alignment vertical="center" wrapText="1"/>
    </xf>
    <xf numFmtId="2" fontId="55" fillId="0" borderId="2" xfId="0" applyNumberFormat="1" applyFont="1" applyFill="1" applyBorder="1" applyAlignment="1">
      <alignment vertical="center"/>
    </xf>
    <xf numFmtId="169" fontId="63" fillId="0" borderId="3" xfId="0" applyNumberFormat="1" applyFont="1" applyFill="1" applyBorder="1" applyAlignment="1">
      <alignment horizontal="center"/>
    </xf>
    <xf numFmtId="0" fontId="54" fillId="0" borderId="0" xfId="0" applyFont="1"/>
    <xf numFmtId="0" fontId="64" fillId="0" borderId="0" xfId="0" applyFont="1" applyFill="1" applyBorder="1" applyAlignment="1"/>
    <xf numFmtId="0" fontId="64" fillId="0" borderId="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56" fillId="0" borderId="0" xfId="0" applyFont="1" applyBorder="1"/>
    <xf numFmtId="0" fontId="54" fillId="0" borderId="0" xfId="0" applyFont="1" applyFill="1"/>
    <xf numFmtId="171" fontId="66" fillId="0" borderId="0" xfId="0" applyNumberFormat="1" applyFont="1" applyFill="1" applyAlignment="1">
      <alignment horizontal="center"/>
    </xf>
    <xf numFmtId="0" fontId="56" fillId="0" borderId="0" xfId="0" applyFont="1" applyFill="1" applyAlignment="1"/>
    <xf numFmtId="0" fontId="56" fillId="0" borderId="0" xfId="0" applyFont="1" applyFill="1" applyAlignment="1">
      <alignment horizontal="left" vertical="center"/>
    </xf>
    <xf numFmtId="49" fontId="55" fillId="0" borderId="3" xfId="0" applyNumberFormat="1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/>
    </xf>
    <xf numFmtId="49" fontId="55" fillId="0" borderId="3" xfId="0" applyNumberFormat="1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left" vertical="center"/>
    </xf>
    <xf numFmtId="172" fontId="55" fillId="0" borderId="3" xfId="0" applyNumberFormat="1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left" vertical="center"/>
    </xf>
    <xf numFmtId="4" fontId="55" fillId="0" borderId="3" xfId="0" applyNumberFormat="1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left" vertical="center" wrapText="1"/>
    </xf>
    <xf numFmtId="0" fontId="51" fillId="0" borderId="4" xfId="0" applyFont="1" applyFill="1" applyBorder="1" applyAlignment="1">
      <alignment horizontal="left" vertical="center" wrapText="1"/>
    </xf>
    <xf numFmtId="170" fontId="55" fillId="0" borderId="10" xfId="0" applyNumberFormat="1" applyFont="1" applyFill="1" applyBorder="1" applyAlignment="1">
      <alignment horizontal="center"/>
    </xf>
    <xf numFmtId="0" fontId="55" fillId="0" borderId="4" xfId="0" applyFont="1" applyFill="1" applyBorder="1" applyAlignment="1">
      <alignment horizontal="center"/>
    </xf>
    <xf numFmtId="172" fontId="55" fillId="0" borderId="4" xfId="0" applyNumberFormat="1" applyFont="1" applyFill="1" applyBorder="1" applyAlignment="1">
      <alignment horizontal="center"/>
    </xf>
    <xf numFmtId="0" fontId="55" fillId="0" borderId="10" xfId="0" applyFont="1" applyFill="1" applyBorder="1" applyAlignment="1">
      <alignment horizontal="center" vertical="center"/>
    </xf>
    <xf numFmtId="170" fontId="55" fillId="0" borderId="3" xfId="0" applyNumberFormat="1" applyFont="1" applyFill="1" applyBorder="1" applyAlignment="1">
      <alignment horizontal="center"/>
    </xf>
    <xf numFmtId="170" fontId="55" fillId="0" borderId="4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/>
    </xf>
    <xf numFmtId="0" fontId="67" fillId="0" borderId="0" xfId="0" applyFont="1" applyFill="1" applyBorder="1" applyAlignment="1">
      <alignment horizontal="center"/>
    </xf>
    <xf numFmtId="175" fontId="67" fillId="0" borderId="0" xfId="0" applyNumberFormat="1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/>
    </xf>
    <xf numFmtId="2" fontId="55" fillId="0" borderId="0" xfId="0" applyNumberFormat="1" applyFont="1" applyFill="1" applyBorder="1" applyAlignment="1">
      <alignment horizontal="right"/>
    </xf>
    <xf numFmtId="2" fontId="55" fillId="0" borderId="0" xfId="0" applyNumberFormat="1" applyFont="1" applyFill="1" applyBorder="1" applyAlignment="1">
      <alignment horizontal="center"/>
    </xf>
    <xf numFmtId="172" fontId="55" fillId="0" borderId="0" xfId="0" applyNumberFormat="1" applyFont="1" applyFill="1" applyBorder="1" applyAlignment="1">
      <alignment horizontal="center"/>
    </xf>
    <xf numFmtId="2" fontId="55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/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/>
    </xf>
    <xf numFmtId="172" fontId="55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68" fillId="0" borderId="0" xfId="7" applyFont="1" applyAlignment="1">
      <alignment vertical="top"/>
    </xf>
    <xf numFmtId="0" fontId="51" fillId="0" borderId="0" xfId="0" applyFont="1" applyFill="1" applyBorder="1" applyAlignment="1"/>
    <xf numFmtId="0" fontId="55" fillId="0" borderId="4" xfId="0" applyFont="1" applyFill="1" applyBorder="1"/>
    <xf numFmtId="49" fontId="55" fillId="0" borderId="4" xfId="0" applyNumberFormat="1" applyFont="1" applyFill="1" applyBorder="1" applyAlignment="1">
      <alignment horizontal="center" vertical="center" wrapText="1"/>
    </xf>
    <xf numFmtId="0" fontId="55" fillId="0" borderId="13" xfId="0" applyFont="1" applyFill="1" applyBorder="1"/>
    <xf numFmtId="172" fontId="55" fillId="0" borderId="4" xfId="0" applyNumberFormat="1" applyFont="1" applyFill="1" applyBorder="1" applyAlignment="1">
      <alignment horizontal="center" vertical="center" wrapText="1"/>
    </xf>
    <xf numFmtId="49" fontId="55" fillId="0" borderId="1" xfId="0" applyNumberFormat="1" applyFont="1" applyFill="1" applyBorder="1" applyAlignment="1">
      <alignment horizontal="center" vertical="center" wrapText="1"/>
    </xf>
    <xf numFmtId="172" fontId="55" fillId="0" borderId="8" xfId="0" applyNumberFormat="1" applyFont="1" applyFill="1" applyBorder="1" applyAlignment="1">
      <alignment horizontal="center" vertical="center" wrapText="1"/>
    </xf>
    <xf numFmtId="172" fontId="55" fillId="0" borderId="1" xfId="0" applyNumberFormat="1" applyFont="1" applyFill="1" applyBorder="1" applyAlignment="1">
      <alignment horizontal="center" vertical="center"/>
    </xf>
    <xf numFmtId="172" fontId="55" fillId="0" borderId="1" xfId="0" applyNumberFormat="1" applyFont="1" applyFill="1" applyBorder="1" applyAlignment="1">
      <alignment horizontal="center" vertical="center" wrapText="1"/>
    </xf>
    <xf numFmtId="49" fontId="55" fillId="0" borderId="1" xfId="0" applyNumberFormat="1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 textRotation="90" wrapText="1"/>
    </xf>
    <xf numFmtId="0" fontId="55" fillId="0" borderId="2" xfId="0" applyFont="1" applyFill="1" applyBorder="1" applyAlignment="1">
      <alignment horizontal="center" vertical="center" textRotation="90" wrapText="1"/>
    </xf>
    <xf numFmtId="0" fontId="55" fillId="0" borderId="3" xfId="0" applyFont="1" applyFill="1" applyBorder="1" applyAlignment="1">
      <alignment horizontal="center"/>
    </xf>
    <xf numFmtId="0" fontId="55" fillId="0" borderId="13" xfId="0" applyFont="1" applyFill="1" applyBorder="1" applyAlignment="1">
      <alignment horizontal="left" vertical="center"/>
    </xf>
    <xf numFmtId="49" fontId="55" fillId="0" borderId="0" xfId="0" applyNumberFormat="1" applyFont="1" applyFill="1" applyBorder="1" applyAlignment="1">
      <alignment horizontal="center" vertical="center"/>
    </xf>
    <xf numFmtId="0" fontId="56" fillId="0" borderId="3" xfId="0" applyFont="1" applyFill="1" applyBorder="1" applyAlignment="1">
      <alignment horizontal="center" vertical="center"/>
    </xf>
    <xf numFmtId="170" fontId="56" fillId="0" borderId="3" xfId="0" applyNumberFormat="1" applyFont="1" applyFill="1" applyBorder="1" applyAlignment="1">
      <alignment horizontal="center" vertical="center"/>
    </xf>
    <xf numFmtId="0" fontId="51" fillId="0" borderId="0" xfId="0" applyFont="1" applyFill="1" applyAlignment="1"/>
    <xf numFmtId="0" fontId="55" fillId="0" borderId="0" xfId="0" applyNumberFormat="1" applyFont="1" applyFill="1" applyBorder="1" applyAlignment="1" applyProtection="1"/>
    <xf numFmtId="0" fontId="55" fillId="0" borderId="0" xfId="0" applyNumberFormat="1" applyFont="1" applyFill="1" applyBorder="1" applyAlignment="1" applyProtection="1">
      <alignment horizontal="left"/>
    </xf>
    <xf numFmtId="2" fontId="55" fillId="0" borderId="0" xfId="0" applyNumberFormat="1" applyFont="1" applyFill="1" applyBorder="1" applyAlignment="1" applyProtection="1"/>
    <xf numFmtId="0" fontId="68" fillId="0" borderId="0" xfId="7" applyFont="1" applyFill="1"/>
    <xf numFmtId="0" fontId="55" fillId="0" borderId="1" xfId="0" applyFont="1" applyFill="1" applyBorder="1" applyAlignment="1">
      <alignment horizontal="center"/>
    </xf>
    <xf numFmtId="0" fontId="55" fillId="0" borderId="2" xfId="0" applyFont="1" applyFill="1" applyBorder="1"/>
    <xf numFmtId="0" fontId="55" fillId="0" borderId="2" xfId="0" applyFont="1" applyFill="1" applyBorder="1" applyAlignment="1">
      <alignment horizontal="center"/>
    </xf>
    <xf numFmtId="49" fontId="55" fillId="0" borderId="3" xfId="0" applyNumberFormat="1" applyFont="1" applyFill="1" applyBorder="1" applyAlignment="1">
      <alignment horizontal="center"/>
    </xf>
    <xf numFmtId="0" fontId="55" fillId="0" borderId="3" xfId="0" applyFont="1" applyFill="1" applyBorder="1" applyAlignment="1">
      <alignment horizontal="left"/>
    </xf>
    <xf numFmtId="2" fontId="55" fillId="0" borderId="3" xfId="0" applyNumberFormat="1" applyFont="1" applyFill="1" applyBorder="1" applyAlignment="1">
      <alignment horizontal="center"/>
    </xf>
    <xf numFmtId="4" fontId="55" fillId="0" borderId="3" xfId="0" applyNumberFormat="1" applyFont="1" applyFill="1" applyBorder="1" applyAlignment="1">
      <alignment horizontal="center"/>
    </xf>
    <xf numFmtId="171" fontId="55" fillId="0" borderId="3" xfId="0" applyNumberFormat="1" applyFont="1" applyFill="1" applyBorder="1" applyAlignment="1">
      <alignment horizontal="center"/>
    </xf>
    <xf numFmtId="0" fontId="55" fillId="0" borderId="3" xfId="0" applyFont="1" applyBorder="1"/>
    <xf numFmtId="2" fontId="55" fillId="0" borderId="3" xfId="6" applyNumberFormat="1" applyFont="1" applyFill="1" applyBorder="1" applyAlignment="1">
      <alignment horizontal="left" vertical="center"/>
    </xf>
    <xf numFmtId="0" fontId="55" fillId="0" borderId="3" xfId="0" applyFont="1" applyFill="1" applyBorder="1"/>
    <xf numFmtId="0" fontId="51" fillId="0" borderId="3" xfId="0" applyFont="1" applyFill="1" applyBorder="1" applyAlignment="1">
      <alignment horizontal="left"/>
    </xf>
    <xf numFmtId="4" fontId="51" fillId="0" borderId="3" xfId="0" applyNumberFormat="1" applyFont="1" applyFill="1" applyBorder="1" applyAlignment="1">
      <alignment horizontal="center"/>
    </xf>
    <xf numFmtId="0" fontId="51" fillId="0" borderId="3" xfId="0" applyFont="1" applyFill="1" applyBorder="1" applyAlignment="1">
      <alignment horizontal="center"/>
    </xf>
    <xf numFmtId="0" fontId="51" fillId="0" borderId="3" xfId="15" applyFont="1" applyFill="1" applyBorder="1"/>
    <xf numFmtId="0" fontId="55" fillId="0" borderId="3" xfId="0" applyFont="1" applyFill="1" applyBorder="1" applyAlignment="1">
      <alignment vertical="center" wrapText="1"/>
    </xf>
    <xf numFmtId="0" fontId="55" fillId="0" borderId="3" xfId="0" applyFont="1" applyFill="1" applyBorder="1" applyAlignment="1">
      <alignment vertical="center"/>
    </xf>
    <xf numFmtId="170" fontId="55" fillId="0" borderId="3" xfId="0" applyNumberFormat="1" applyFont="1" applyFill="1" applyBorder="1" applyAlignment="1">
      <alignment horizontal="center" vertical="center" wrapText="1"/>
    </xf>
    <xf numFmtId="0" fontId="55" fillId="0" borderId="3" xfId="6" applyFont="1" applyFill="1" applyBorder="1" applyAlignment="1">
      <alignment horizontal="left" vertical="center"/>
    </xf>
    <xf numFmtId="0" fontId="55" fillId="0" borderId="3" xfId="6" applyNumberFormat="1" applyFont="1" applyFill="1" applyBorder="1" applyAlignment="1">
      <alignment vertical="center" wrapText="1"/>
    </xf>
    <xf numFmtId="2" fontId="55" fillId="0" borderId="3" xfId="6" applyNumberFormat="1" applyFont="1" applyFill="1" applyBorder="1" applyAlignment="1">
      <alignment horizontal="center" vertical="center"/>
    </xf>
    <xf numFmtId="170" fontId="55" fillId="0" borderId="3" xfId="15" applyNumberFormat="1" applyFont="1" applyFill="1" applyBorder="1" applyAlignment="1">
      <alignment horizontal="center" vertical="center"/>
    </xf>
    <xf numFmtId="0" fontId="55" fillId="0" borderId="3" xfId="4" applyFont="1" applyFill="1" applyBorder="1" applyAlignment="1">
      <alignment horizontal="center" vertical="center"/>
    </xf>
    <xf numFmtId="0" fontId="55" fillId="0" borderId="3" xfId="15" applyFont="1" applyFill="1" applyBorder="1" applyAlignment="1">
      <alignment wrapText="1"/>
    </xf>
    <xf numFmtId="0" fontId="55" fillId="0" borderId="3" xfId="15" applyFont="1" applyFill="1" applyBorder="1"/>
    <xf numFmtId="0" fontId="55" fillId="0" borderId="3" xfId="15" applyFont="1" applyFill="1" applyBorder="1" applyAlignment="1">
      <alignment vertical="center"/>
    </xf>
    <xf numFmtId="170" fontId="55" fillId="0" borderId="0" xfId="0" applyNumberFormat="1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3" fillId="0" borderId="2" xfId="5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61" fillId="0" borderId="0" xfId="7" applyFont="1" applyFill="1" applyAlignment="1">
      <alignment vertical="top"/>
    </xf>
    <xf numFmtId="0" fontId="53" fillId="0" borderId="7" xfId="0" applyFont="1" applyFill="1" applyBorder="1" applyAlignment="1">
      <alignment horizontal="center" vertical="center"/>
    </xf>
    <xf numFmtId="0" fontId="53" fillId="0" borderId="1" xfId="0" applyFont="1" applyFill="1" applyBorder="1"/>
    <xf numFmtId="0" fontId="53" fillId="0" borderId="2" xfId="0" applyFont="1" applyFill="1" applyBorder="1"/>
    <xf numFmtId="2" fontId="55" fillId="0" borderId="3" xfId="0" applyNumberFormat="1" applyFont="1" applyFill="1" applyBorder="1" applyAlignment="1">
      <alignment horizontal="left" vertical="center" wrapText="1"/>
    </xf>
    <xf numFmtId="49" fontId="55" fillId="0" borderId="13" xfId="0" applyNumberFormat="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center" wrapText="1"/>
    </xf>
    <xf numFmtId="170" fontId="55" fillId="0" borderId="3" xfId="0" applyNumberFormat="1" applyFont="1" applyFill="1" applyBorder="1" applyAlignment="1">
      <alignment horizontal="left" vertical="center" wrapText="1"/>
    </xf>
    <xf numFmtId="49" fontId="55" fillId="0" borderId="3" xfId="6" applyNumberFormat="1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left" vertical="center" wrapText="1"/>
    </xf>
    <xf numFmtId="170" fontId="55" fillId="0" borderId="4" xfId="0" applyNumberFormat="1" applyFont="1" applyFill="1" applyBorder="1" applyAlignment="1">
      <alignment horizontal="center" vertical="center" wrapText="1"/>
    </xf>
    <xf numFmtId="49" fontId="55" fillId="0" borderId="10" xfId="0" applyNumberFormat="1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left" vertical="center"/>
    </xf>
    <xf numFmtId="171" fontId="55" fillId="0" borderId="10" xfId="0" applyNumberFormat="1" applyFont="1" applyFill="1" applyBorder="1" applyAlignment="1">
      <alignment horizontal="center" vertical="center"/>
    </xf>
    <xf numFmtId="4" fontId="55" fillId="0" borderId="4" xfId="0" applyNumberFormat="1" applyFont="1" applyFill="1" applyBorder="1" applyAlignment="1">
      <alignment horizontal="center" vertical="center"/>
    </xf>
    <xf numFmtId="172" fontId="55" fillId="0" borderId="4" xfId="0" applyNumberFormat="1" applyFont="1" applyFill="1" applyBorder="1" applyAlignment="1">
      <alignment horizontal="center" vertical="center"/>
    </xf>
    <xf numFmtId="170" fontId="55" fillId="0" borderId="4" xfId="15" applyNumberFormat="1" applyFont="1" applyFill="1" applyBorder="1" applyAlignment="1">
      <alignment vertical="center"/>
    </xf>
    <xf numFmtId="4" fontId="55" fillId="0" borderId="10" xfId="0" applyNumberFormat="1" applyFont="1" applyFill="1" applyBorder="1" applyAlignment="1">
      <alignment horizontal="center" vertical="center"/>
    </xf>
    <xf numFmtId="49" fontId="55" fillId="0" borderId="11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left" vertical="center"/>
    </xf>
    <xf numFmtId="170" fontId="55" fillId="0" borderId="2" xfId="0" applyNumberFormat="1" applyFont="1" applyFill="1" applyBorder="1" applyAlignment="1">
      <alignment horizontal="center" vertical="center"/>
    </xf>
    <xf numFmtId="171" fontId="55" fillId="0" borderId="11" xfId="0" applyNumberFormat="1" applyFont="1" applyFill="1" applyBorder="1" applyAlignment="1">
      <alignment horizontal="center" vertical="center"/>
    </xf>
    <xf numFmtId="4" fontId="55" fillId="0" borderId="2" xfId="0" applyNumberFormat="1" applyFont="1" applyFill="1" applyBorder="1" applyAlignment="1">
      <alignment horizontal="center" vertical="center"/>
    </xf>
    <xf numFmtId="172" fontId="55" fillId="0" borderId="2" xfId="0" applyNumberFormat="1" applyFont="1" applyFill="1" applyBorder="1" applyAlignment="1">
      <alignment horizontal="center" vertical="center"/>
    </xf>
    <xf numFmtId="170" fontId="55" fillId="0" borderId="2" xfId="15" applyNumberFormat="1" applyFont="1" applyFill="1" applyBorder="1" applyAlignment="1">
      <alignment vertical="center"/>
    </xf>
    <xf numFmtId="0" fontId="55" fillId="0" borderId="2" xfId="4" applyFont="1" applyFill="1" applyBorder="1" applyAlignment="1">
      <alignment horizontal="center" vertical="center"/>
    </xf>
    <xf numFmtId="4" fontId="55" fillId="0" borderId="11" xfId="0" applyNumberFormat="1" applyFont="1" applyFill="1" applyBorder="1" applyAlignment="1">
      <alignment horizontal="center" vertical="center"/>
    </xf>
    <xf numFmtId="0" fontId="55" fillId="0" borderId="11" xfId="0" applyFont="1" applyFill="1" applyBorder="1" applyAlignment="1">
      <alignment horizontal="center" vertical="center"/>
    </xf>
    <xf numFmtId="0" fontId="55" fillId="0" borderId="4" xfId="15" applyFont="1" applyFill="1" applyBorder="1" applyAlignment="1">
      <alignment horizontal="center" vertical="center"/>
    </xf>
    <xf numFmtId="170" fontId="55" fillId="0" borderId="4" xfId="0" applyNumberFormat="1" applyFont="1" applyFill="1" applyBorder="1" applyAlignment="1">
      <alignment horizontal="left" vertical="center" wrapText="1"/>
    </xf>
    <xf numFmtId="49" fontId="55" fillId="0" borderId="2" xfId="0" applyNumberFormat="1" applyFont="1" applyFill="1" applyBorder="1" applyAlignment="1">
      <alignment horizontal="center" vertical="center"/>
    </xf>
    <xf numFmtId="170" fontId="55" fillId="0" borderId="2" xfId="0" applyNumberFormat="1" applyFont="1" applyFill="1" applyBorder="1" applyAlignment="1">
      <alignment horizontal="left" vertical="center"/>
    </xf>
    <xf numFmtId="170" fontId="55" fillId="0" borderId="13" xfId="0" applyNumberFormat="1" applyFont="1" applyFill="1" applyBorder="1" applyAlignment="1">
      <alignment horizontal="center" vertical="center"/>
    </xf>
    <xf numFmtId="170" fontId="55" fillId="0" borderId="9" xfId="0" applyNumberFormat="1" applyFont="1" applyFill="1" applyBorder="1" applyAlignment="1">
      <alignment horizontal="center" vertical="center"/>
    </xf>
    <xf numFmtId="49" fontId="55" fillId="0" borderId="4" xfId="0" applyNumberFormat="1" applyFont="1" applyFill="1" applyBorder="1" applyAlignment="1">
      <alignment vertical="center"/>
    </xf>
    <xf numFmtId="0" fontId="55" fillId="0" borderId="10" xfId="0" applyFont="1" applyFill="1" applyBorder="1" applyAlignment="1">
      <alignment vertical="center"/>
    </xf>
    <xf numFmtId="2" fontId="55" fillId="0" borderId="4" xfId="0" applyNumberFormat="1" applyFont="1" applyFill="1" applyBorder="1" applyAlignment="1">
      <alignment vertical="center"/>
    </xf>
    <xf numFmtId="2" fontId="55" fillId="0" borderId="13" xfId="6" applyNumberFormat="1" applyFont="1" applyFill="1" applyBorder="1" applyAlignment="1">
      <alignment vertical="center"/>
    </xf>
    <xf numFmtId="0" fontId="55" fillId="0" borderId="11" xfId="0" applyFont="1" applyFill="1" applyBorder="1" applyAlignment="1">
      <alignment vertical="center" wrapText="1"/>
    </xf>
    <xf numFmtId="2" fontId="55" fillId="0" borderId="11" xfId="0" applyNumberFormat="1" applyFont="1" applyFill="1" applyBorder="1" applyAlignment="1">
      <alignment vertical="center" wrapText="1"/>
    </xf>
    <xf numFmtId="2" fontId="55" fillId="0" borderId="2" xfId="0" applyNumberFormat="1" applyFont="1" applyFill="1" applyBorder="1" applyAlignment="1">
      <alignment vertical="center" wrapText="1"/>
    </xf>
    <xf numFmtId="2" fontId="55" fillId="0" borderId="9" xfId="6" applyNumberFormat="1" applyFont="1" applyFill="1" applyBorder="1" applyAlignment="1">
      <alignment vertical="center"/>
    </xf>
    <xf numFmtId="0" fontId="55" fillId="0" borderId="4" xfId="15" applyFont="1" applyFill="1" applyBorder="1" applyAlignment="1">
      <alignment horizontal="center"/>
    </xf>
    <xf numFmtId="49" fontId="55" fillId="0" borderId="4" xfId="15" applyNumberFormat="1" applyFont="1" applyFill="1" applyBorder="1" applyAlignment="1">
      <alignment horizontal="center" vertical="center"/>
    </xf>
    <xf numFmtId="0" fontId="55" fillId="0" borderId="4" xfId="15" applyFont="1" applyFill="1" applyBorder="1" applyAlignment="1">
      <alignment wrapText="1"/>
    </xf>
    <xf numFmtId="170" fontId="55" fillId="0" borderId="4" xfId="15" applyNumberFormat="1" applyFont="1" applyFill="1" applyBorder="1" applyAlignment="1">
      <alignment horizontal="center" vertical="center"/>
    </xf>
    <xf numFmtId="174" fontId="55" fillId="0" borderId="4" xfId="15" applyNumberFormat="1" applyFont="1" applyFill="1" applyBorder="1" applyAlignment="1">
      <alignment horizontal="center" vertical="center"/>
    </xf>
    <xf numFmtId="4" fontId="55" fillId="0" borderId="4" xfId="15" applyNumberFormat="1" applyFont="1" applyFill="1" applyBorder="1" applyAlignment="1">
      <alignment horizontal="center" vertical="center"/>
    </xf>
    <xf numFmtId="0" fontId="55" fillId="0" borderId="4" xfId="15" applyFont="1" applyFill="1" applyBorder="1" applyAlignment="1">
      <alignment vertical="center" wrapText="1"/>
    </xf>
    <xf numFmtId="49" fontId="55" fillId="0" borderId="3" xfId="15" applyNumberFormat="1" applyFont="1" applyFill="1" applyBorder="1" applyAlignment="1">
      <alignment horizontal="center" vertical="center"/>
    </xf>
    <xf numFmtId="174" fontId="55" fillId="0" borderId="3" xfId="15" applyNumberFormat="1" applyFont="1" applyFill="1" applyBorder="1" applyAlignment="1">
      <alignment horizontal="center" vertical="center"/>
    </xf>
    <xf numFmtId="0" fontId="55" fillId="0" borderId="3" xfId="15" applyFont="1" applyFill="1" applyBorder="1" applyAlignment="1">
      <alignment vertical="center" wrapText="1"/>
    </xf>
    <xf numFmtId="172" fontId="55" fillId="0" borderId="3" xfId="15" applyNumberFormat="1" applyFont="1" applyFill="1" applyBorder="1" applyAlignment="1">
      <alignment horizontal="center" vertical="center"/>
    </xf>
    <xf numFmtId="2" fontId="55" fillId="0" borderId="4" xfId="15" applyNumberFormat="1" applyFont="1" applyFill="1" applyBorder="1" applyAlignment="1">
      <alignment horizontal="center" vertical="center"/>
    </xf>
    <xf numFmtId="4" fontId="55" fillId="0" borderId="3" xfId="15" applyNumberFormat="1" applyFont="1" applyFill="1" applyBorder="1" applyAlignment="1">
      <alignment horizontal="center" vertical="center"/>
    </xf>
    <xf numFmtId="170" fontId="55" fillId="0" borderId="3" xfId="15" applyNumberFormat="1" applyFont="1" applyFill="1" applyBorder="1" applyAlignment="1">
      <alignment vertical="center" wrapText="1"/>
    </xf>
    <xf numFmtId="0" fontId="53" fillId="0" borderId="0" xfId="15" applyFont="1" applyFill="1" applyBorder="1"/>
    <xf numFmtId="0" fontId="55" fillId="0" borderId="4" xfId="15" applyFont="1" applyFill="1" applyBorder="1" applyAlignment="1">
      <alignment vertical="center"/>
    </xf>
    <xf numFmtId="0" fontId="55" fillId="0" borderId="2" xfId="15" applyFont="1" applyFill="1" applyBorder="1" applyAlignment="1">
      <alignment horizontal="center" vertical="center"/>
    </xf>
    <xf numFmtId="0" fontId="55" fillId="0" borderId="2" xfId="15" applyFont="1" applyFill="1" applyBorder="1" applyAlignment="1">
      <alignment vertical="center"/>
    </xf>
    <xf numFmtId="170" fontId="55" fillId="0" borderId="2" xfId="15" applyNumberFormat="1" applyFont="1" applyFill="1" applyBorder="1" applyAlignment="1">
      <alignment horizontal="center" vertical="center"/>
    </xf>
    <xf numFmtId="2" fontId="55" fillId="0" borderId="3" xfId="15" applyNumberFormat="1" applyFont="1" applyFill="1" applyBorder="1" applyAlignment="1">
      <alignment horizontal="center" vertical="center"/>
    </xf>
    <xf numFmtId="0" fontId="68" fillId="0" borderId="0" xfId="7" applyFont="1" applyFill="1" applyAlignment="1">
      <alignment vertical="top"/>
    </xf>
    <xf numFmtId="0" fontId="55" fillId="0" borderId="7" xfId="0" applyFont="1" applyFill="1" applyBorder="1" applyAlignment="1">
      <alignment horizontal="center" vertical="center"/>
    </xf>
    <xf numFmtId="0" fontId="55" fillId="0" borderId="1" xfId="0" applyFont="1" applyFill="1" applyBorder="1"/>
    <xf numFmtId="0" fontId="55" fillId="0" borderId="6" xfId="6" applyFont="1" applyFill="1" applyBorder="1" applyAlignment="1">
      <alignment horizontal="center" vertical="center" wrapText="1"/>
    </xf>
    <xf numFmtId="1" fontId="55" fillId="0" borderId="3" xfId="15" applyNumberFormat="1" applyFont="1" applyFill="1" applyBorder="1" applyAlignment="1">
      <alignment horizontal="left" vertical="center" wrapText="1"/>
    </xf>
    <xf numFmtId="2" fontId="55" fillId="0" borderId="3" xfId="15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55" fillId="0" borderId="4" xfId="4" applyFont="1" applyFill="1" applyBorder="1" applyAlignment="1">
      <alignment horizontal="center" vertical="center" wrapText="1"/>
    </xf>
    <xf numFmtId="49" fontId="55" fillId="0" borderId="6" xfId="0" applyNumberFormat="1" applyFont="1" applyFill="1" applyBorder="1" applyAlignment="1">
      <alignment horizontal="center" vertical="center" wrapText="1"/>
    </xf>
    <xf numFmtId="0" fontId="55" fillId="0" borderId="6" xfId="4" applyFont="1" applyFill="1" applyBorder="1" applyAlignment="1">
      <alignment horizontal="center" vertical="center"/>
    </xf>
    <xf numFmtId="4" fontId="55" fillId="0" borderId="2" xfId="0" applyNumberFormat="1" applyFont="1" applyFill="1" applyBorder="1" applyAlignment="1">
      <alignment horizontal="center" vertical="center" wrapText="1"/>
    </xf>
    <xf numFmtId="0" fontId="55" fillId="0" borderId="4" xfId="0" applyFont="1" applyFill="1" applyBorder="1" applyAlignment="1">
      <alignment vertical="center"/>
    </xf>
    <xf numFmtId="0" fontId="55" fillId="0" borderId="1" xfId="0" applyFont="1" applyFill="1" applyBorder="1" applyAlignment="1">
      <alignment vertical="center"/>
    </xf>
    <xf numFmtId="2" fontId="55" fillId="0" borderId="1" xfId="0" applyNumberFormat="1" applyFont="1" applyFill="1" applyBorder="1" applyAlignment="1">
      <alignment horizontal="center" vertical="center"/>
    </xf>
    <xf numFmtId="0" fontId="60" fillId="0" borderId="0" xfId="15" applyFont="1" applyFill="1" applyBorder="1"/>
    <xf numFmtId="0" fontId="14" fillId="0" borderId="0" xfId="15" applyFont="1" applyFill="1" applyBorder="1"/>
    <xf numFmtId="0" fontId="18" fillId="0" borderId="0" xfId="15" applyFont="1" applyFill="1"/>
    <xf numFmtId="0" fontId="18" fillId="0" borderId="0" xfId="0" applyFont="1" applyFill="1"/>
    <xf numFmtId="170" fontId="55" fillId="0" borderId="0" xfId="0" applyNumberFormat="1" applyFont="1" applyFill="1" applyAlignment="1">
      <alignment horizontal="center" vertical="center"/>
    </xf>
    <xf numFmtId="170" fontId="55" fillId="0" borderId="0" xfId="0" applyNumberFormat="1" applyFont="1" applyFill="1" applyBorder="1" applyAlignment="1">
      <alignment horizontal="center"/>
    </xf>
    <xf numFmtId="170" fontId="55" fillId="0" borderId="10" xfId="0" applyNumberFormat="1" applyFont="1" applyFill="1" applyBorder="1" applyAlignment="1">
      <alignment horizontal="center" vertical="center"/>
    </xf>
    <xf numFmtId="170" fontId="55" fillId="0" borderId="11" xfId="0" applyNumberFormat="1" applyFont="1" applyFill="1" applyBorder="1" applyAlignment="1">
      <alignment horizontal="center" vertical="center"/>
    </xf>
    <xf numFmtId="170" fontId="55" fillId="0" borderId="13" xfId="6" applyNumberFormat="1" applyFont="1" applyFill="1" applyBorder="1" applyAlignment="1">
      <alignment vertical="center"/>
    </xf>
    <xf numFmtId="170" fontId="55" fillId="0" borderId="4" xfId="0" applyNumberFormat="1" applyFont="1" applyFill="1" applyBorder="1" applyAlignment="1">
      <alignment vertical="center"/>
    </xf>
    <xf numFmtId="170" fontId="55" fillId="0" borderId="9" xfId="6" applyNumberFormat="1" applyFont="1" applyFill="1" applyBorder="1" applyAlignment="1">
      <alignment vertical="center"/>
    </xf>
    <xf numFmtId="170" fontId="55" fillId="0" borderId="2" xfId="0" applyNumberFormat="1" applyFont="1" applyFill="1" applyBorder="1" applyAlignment="1">
      <alignment vertical="center"/>
    </xf>
    <xf numFmtId="49" fontId="55" fillId="0" borderId="3" xfId="0" applyNumberFormat="1" applyFont="1" applyFill="1" applyBorder="1" applyAlignment="1">
      <alignment vertical="center" wrapText="1"/>
    </xf>
    <xf numFmtId="0" fontId="51" fillId="0" borderId="12" xfId="15" applyFont="1" applyFill="1" applyBorder="1"/>
    <xf numFmtId="2" fontId="55" fillId="0" borderId="12" xfId="0" applyNumberFormat="1" applyFont="1" applyFill="1" applyBorder="1" applyAlignment="1">
      <alignment vertical="center" wrapText="1"/>
    </xf>
    <xf numFmtId="2" fontId="55" fillId="0" borderId="3" xfId="0" applyNumberFormat="1" applyFont="1" applyFill="1" applyBorder="1" applyAlignment="1">
      <alignment vertical="center" wrapText="1"/>
    </xf>
    <xf numFmtId="2" fontId="55" fillId="0" borderId="3" xfId="0" applyNumberFormat="1" applyFont="1" applyFill="1" applyBorder="1" applyAlignment="1">
      <alignment vertical="center"/>
    </xf>
    <xf numFmtId="2" fontId="55" fillId="0" borderId="6" xfId="6" applyNumberFormat="1" applyFont="1" applyFill="1" applyBorder="1" applyAlignment="1">
      <alignment vertical="center"/>
    </xf>
    <xf numFmtId="170" fontId="55" fillId="0" borderId="6" xfId="6" applyNumberFormat="1" applyFont="1" applyFill="1" applyBorder="1" applyAlignment="1">
      <alignment vertical="center"/>
    </xf>
    <xf numFmtId="170" fontId="55" fillId="0" borderId="3" xfId="0" applyNumberFormat="1" applyFont="1" applyFill="1" applyBorder="1" applyAlignment="1">
      <alignment vertical="center"/>
    </xf>
    <xf numFmtId="2" fontId="55" fillId="0" borderId="13" xfId="6" applyNumberFormat="1" applyFont="1" applyFill="1" applyBorder="1" applyAlignment="1">
      <alignment horizontal="center" vertical="center"/>
    </xf>
    <xf numFmtId="2" fontId="55" fillId="0" borderId="9" xfId="6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/>
    </xf>
    <xf numFmtId="0" fontId="54" fillId="0" borderId="0" xfId="0" applyFont="1" applyFill="1" applyBorder="1" applyAlignment="1">
      <alignment horizontal="center" vertical="center" wrapText="1"/>
    </xf>
    <xf numFmtId="0" fontId="55" fillId="0" borderId="5" xfId="0" applyFont="1" applyFill="1" applyBorder="1" applyAlignment="1">
      <alignment horizontal="center"/>
    </xf>
    <xf numFmtId="0" fontId="55" fillId="0" borderId="12" xfId="0" applyFont="1" applyFill="1" applyBorder="1" applyAlignment="1">
      <alignment horizontal="center"/>
    </xf>
    <xf numFmtId="0" fontId="55" fillId="0" borderId="6" xfId="0" applyFont="1" applyFill="1" applyBorder="1" applyAlignment="1">
      <alignment horizontal="center"/>
    </xf>
    <xf numFmtId="0" fontId="51" fillId="0" borderId="0" xfId="0" applyFont="1" applyFill="1" applyAlignment="1">
      <alignment horizontal="center"/>
    </xf>
    <xf numFmtId="0" fontId="51" fillId="0" borderId="0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 wrapText="1"/>
    </xf>
    <xf numFmtId="0" fontId="53" fillId="0" borderId="5" xfId="0" applyFont="1" applyFill="1" applyBorder="1" applyAlignment="1">
      <alignment horizontal="center" vertical="center"/>
    </xf>
    <xf numFmtId="0" fontId="53" fillId="0" borderId="6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/>
    </xf>
    <xf numFmtId="0" fontId="53" fillId="0" borderId="12" xfId="0" applyFont="1" applyFill="1" applyBorder="1" applyAlignment="1">
      <alignment horizontal="center"/>
    </xf>
    <xf numFmtId="0" fontId="53" fillId="0" borderId="6" xfId="0" applyFont="1" applyFill="1" applyBorder="1" applyAlignment="1">
      <alignment horizontal="center"/>
    </xf>
    <xf numFmtId="0" fontId="53" fillId="0" borderId="4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29" fillId="0" borderId="0" xfId="7" quotePrefix="1" applyFont="1" applyAlignment="1">
      <alignment horizontal="left"/>
    </xf>
    <xf numFmtId="0" fontId="29" fillId="0" borderId="0" xfId="7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4" fillId="0" borderId="0" xfId="0" applyFont="1" applyFill="1" applyAlignment="1">
      <alignment horizontal="center" wrapText="1"/>
    </xf>
    <xf numFmtId="0" fontId="56" fillId="0" borderId="5" xfId="0" applyFont="1" applyFill="1" applyBorder="1" applyAlignment="1">
      <alignment horizontal="center"/>
    </xf>
    <xf numFmtId="0" fontId="56" fillId="0" borderId="12" xfId="0" applyFont="1" applyFill="1" applyBorder="1" applyAlignment="1">
      <alignment horizontal="center"/>
    </xf>
    <xf numFmtId="0" fontId="56" fillId="0" borderId="6" xfId="0" applyFont="1" applyFill="1" applyBorder="1" applyAlignment="1">
      <alignment horizontal="center"/>
    </xf>
    <xf numFmtId="0" fontId="54" fillId="0" borderId="0" xfId="0" applyFont="1" applyFill="1" applyAlignment="1">
      <alignment horizontal="center"/>
    </xf>
    <xf numFmtId="0" fontId="54" fillId="0" borderId="5" xfId="0" applyFont="1" applyFill="1" applyBorder="1" applyAlignment="1">
      <alignment horizontal="center"/>
    </xf>
    <xf numFmtId="0" fontId="54" fillId="0" borderId="12" xfId="0" applyFont="1" applyFill="1" applyBorder="1" applyAlignment="1">
      <alignment horizontal="center"/>
    </xf>
    <xf numFmtId="0" fontId="54" fillId="0" borderId="6" xfId="0" applyFont="1" applyFill="1" applyBorder="1" applyAlignment="1">
      <alignment horizontal="center"/>
    </xf>
    <xf numFmtId="0" fontId="51" fillId="0" borderId="0" xfId="0" applyFont="1" applyFill="1" applyAlignment="1">
      <alignment horizontal="center"/>
    </xf>
    <xf numFmtId="0" fontId="51" fillId="0" borderId="0" xfId="0" applyFont="1" applyFill="1" applyBorder="1" applyAlignment="1">
      <alignment horizontal="center" vertical="center"/>
    </xf>
    <xf numFmtId="0" fontId="55" fillId="0" borderId="5" xfId="0" applyFont="1" applyFill="1" applyBorder="1" applyAlignment="1">
      <alignment horizontal="center" vertical="center" wrapText="1"/>
    </xf>
    <xf numFmtId="0" fontId="55" fillId="0" borderId="12" xfId="0" applyFont="1" applyFill="1" applyBorder="1" applyAlignment="1">
      <alignment horizontal="center" vertical="center" wrapText="1"/>
    </xf>
    <xf numFmtId="0" fontId="55" fillId="0" borderId="6" xfId="0" applyFont="1" applyFill="1" applyBorder="1" applyAlignment="1">
      <alignment horizontal="center" vertical="center" wrapText="1"/>
    </xf>
    <xf numFmtId="0" fontId="55" fillId="0" borderId="5" xfId="0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center" vertical="center"/>
    </xf>
    <xf numFmtId="0" fontId="55" fillId="0" borderId="5" xfId="0" applyFont="1" applyFill="1" applyBorder="1" applyAlignment="1">
      <alignment horizontal="center"/>
    </xf>
    <xf numFmtId="0" fontId="55" fillId="0" borderId="12" xfId="0" applyFont="1" applyFill="1" applyBorder="1" applyAlignment="1">
      <alignment horizontal="center"/>
    </xf>
    <xf numFmtId="0" fontId="55" fillId="0" borderId="6" xfId="0" applyFont="1" applyFill="1" applyBorder="1" applyAlignment="1">
      <alignment horizontal="center"/>
    </xf>
    <xf numFmtId="0" fontId="53" fillId="0" borderId="5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 wrapText="1"/>
    </xf>
    <xf numFmtId="0" fontId="53" fillId="0" borderId="5" xfId="0" applyFont="1" applyFill="1" applyBorder="1" applyAlignment="1">
      <alignment horizontal="center" vertical="center"/>
    </xf>
    <xf numFmtId="0" fontId="53" fillId="0" borderId="6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/>
    </xf>
    <xf numFmtId="0" fontId="53" fillId="0" borderId="12" xfId="0" applyFont="1" applyFill="1" applyBorder="1" applyAlignment="1">
      <alignment horizontal="center"/>
    </xf>
    <xf numFmtId="0" fontId="53" fillId="0" borderId="6" xfId="0" applyFont="1" applyFill="1" applyBorder="1" applyAlignment="1">
      <alignment horizontal="center"/>
    </xf>
    <xf numFmtId="0" fontId="57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0" fillId="0" borderId="0" xfId="15" applyFont="1" applyFill="1" applyAlignment="1">
      <alignment horizontal="center"/>
    </xf>
    <xf numFmtId="0" fontId="10" fillId="0" borderId="0" xfId="15" applyFont="1" applyFill="1" applyBorder="1" applyAlignment="1">
      <alignment horizontal="center"/>
    </xf>
    <xf numFmtId="0" fontId="10" fillId="0" borderId="0" xfId="15" applyFont="1" applyFill="1" applyBorder="1" applyAlignment="1">
      <alignment horizontal="center" vertical="center"/>
    </xf>
    <xf numFmtId="0" fontId="17" fillId="0" borderId="17" xfId="6" applyFont="1" applyFill="1" applyBorder="1" applyAlignment="1">
      <alignment horizontal="center" vertical="center"/>
    </xf>
    <xf numFmtId="0" fontId="17" fillId="0" borderId="18" xfId="6" applyFont="1" applyFill="1" applyBorder="1" applyAlignment="1">
      <alignment horizontal="center" vertical="center"/>
    </xf>
    <xf numFmtId="0" fontId="17" fillId="0" borderId="19" xfId="6" applyFont="1" applyFill="1" applyBorder="1" applyAlignment="1">
      <alignment horizontal="center" vertical="center" wrapText="1"/>
    </xf>
    <xf numFmtId="0" fontId="17" fillId="0" borderId="25" xfId="6" applyFont="1" applyFill="1" applyBorder="1" applyAlignment="1">
      <alignment horizontal="center" vertical="center" wrapText="1"/>
    </xf>
    <xf numFmtId="0" fontId="17" fillId="0" borderId="30" xfId="6" applyFont="1" applyFill="1" applyBorder="1" applyAlignment="1">
      <alignment horizontal="center" vertical="center" wrapText="1"/>
    </xf>
    <xf numFmtId="0" fontId="17" fillId="0" borderId="20" xfId="6" applyFont="1" applyFill="1" applyBorder="1" applyAlignment="1">
      <alignment horizontal="center" vertical="center" textRotation="90" wrapText="1"/>
    </xf>
    <xf numFmtId="0" fontId="17" fillId="0" borderId="12" xfId="6" applyFont="1" applyFill="1" applyBorder="1" applyAlignment="1">
      <alignment horizontal="center" vertical="center" textRotation="90" wrapText="1"/>
    </xf>
    <xf numFmtId="0" fontId="17" fillId="0" borderId="31" xfId="6" applyFont="1" applyFill="1" applyBorder="1" applyAlignment="1">
      <alignment horizontal="center" vertical="center" textRotation="90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center" vertical="center" textRotation="90" wrapText="1"/>
    </xf>
    <xf numFmtId="0" fontId="17" fillId="0" borderId="26" xfId="6" applyFont="1" applyFill="1" applyBorder="1" applyAlignment="1">
      <alignment horizontal="center" vertical="center" textRotation="90" wrapText="1"/>
    </xf>
    <xf numFmtId="0" fontId="17" fillId="0" borderId="32" xfId="6" applyFont="1" applyFill="1" applyBorder="1" applyAlignment="1">
      <alignment horizontal="center" vertical="center" textRotation="90" wrapText="1"/>
    </xf>
    <xf numFmtId="0" fontId="17" fillId="0" borderId="22" xfId="6" applyFont="1" applyFill="1" applyBorder="1" applyAlignment="1">
      <alignment horizontal="center" vertical="center" textRotation="90" wrapText="1"/>
    </xf>
    <xf numFmtId="0" fontId="17" fillId="0" borderId="0" xfId="6" applyFont="1" applyFill="1" applyBorder="1" applyAlignment="1">
      <alignment horizontal="center" vertical="center" textRotation="90" wrapText="1"/>
    </xf>
    <xf numFmtId="0" fontId="17" fillId="0" borderId="17" xfId="6" applyFont="1" applyFill="1" applyBorder="1" applyAlignment="1">
      <alignment horizontal="center" vertical="center" textRotation="90" wrapText="1"/>
    </xf>
    <xf numFmtId="2" fontId="32" fillId="0" borderId="0" xfId="6" applyNumberFormat="1" applyFont="1" applyFill="1" applyAlignment="1">
      <alignment horizontal="center" vertical="center"/>
    </xf>
    <xf numFmtId="0" fontId="32" fillId="0" borderId="0" xfId="6" applyFont="1" applyFill="1" applyBorder="1" applyAlignment="1">
      <alignment horizontal="center" vertical="center"/>
    </xf>
    <xf numFmtId="0" fontId="17" fillId="0" borderId="23" xfId="6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horizontal="center" vertical="center"/>
    </xf>
    <xf numFmtId="0" fontId="17" fillId="0" borderId="16" xfId="6" applyFont="1" applyFill="1" applyBorder="1" applyAlignment="1">
      <alignment horizontal="center" vertical="center" textRotation="90"/>
    </xf>
    <xf numFmtId="0" fontId="17" fillId="0" borderId="18" xfId="6" applyFont="1" applyFill="1" applyBorder="1" applyAlignment="1">
      <alignment horizontal="center" vertical="center" textRotation="90"/>
    </xf>
    <xf numFmtId="0" fontId="17" fillId="0" borderId="32" xfId="6" applyFont="1" applyFill="1" applyBorder="1" applyAlignment="1">
      <alignment horizontal="center" vertical="center" textRotation="90"/>
    </xf>
    <xf numFmtId="0" fontId="17" fillId="0" borderId="17" xfId="6" applyFont="1" applyFill="1" applyBorder="1" applyAlignment="1">
      <alignment horizontal="center" vertical="center" textRotation="90"/>
    </xf>
    <xf numFmtId="0" fontId="17" fillId="0" borderId="27" xfId="6" applyFont="1" applyFill="1" applyBorder="1" applyAlignment="1">
      <alignment horizontal="center" vertical="center" textRotation="90" wrapText="1"/>
    </xf>
    <xf numFmtId="0" fontId="17" fillId="0" borderId="33" xfId="6" applyFont="1" applyFill="1" applyBorder="1" applyAlignment="1">
      <alignment horizontal="center" vertical="center" textRotation="90"/>
    </xf>
    <xf numFmtId="0" fontId="17" fillId="0" borderId="28" xfId="6" applyFont="1" applyFill="1" applyBorder="1" applyAlignment="1">
      <alignment horizontal="center" vertical="center" textRotation="90" wrapText="1"/>
    </xf>
    <xf numFmtId="2" fontId="17" fillId="0" borderId="21" xfId="6" applyNumberFormat="1" applyFont="1" applyFill="1" applyBorder="1" applyAlignment="1">
      <alignment horizontal="center" vertical="center" textRotation="90" wrapText="1"/>
    </xf>
    <xf numFmtId="2" fontId="17" fillId="0" borderId="32" xfId="6" applyNumberFormat="1" applyFont="1" applyFill="1" applyBorder="1" applyAlignment="1">
      <alignment horizontal="center" vertical="center" textRotation="90"/>
    </xf>
    <xf numFmtId="0" fontId="17" fillId="0" borderId="28" xfId="6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center" vertical="center" wrapText="1"/>
    </xf>
    <xf numFmtId="0" fontId="17" fillId="0" borderId="29" xfId="6" applyFont="1" applyFill="1" applyBorder="1" applyAlignment="1">
      <alignment horizontal="center" vertical="center" wrapText="1"/>
    </xf>
    <xf numFmtId="49" fontId="17" fillId="0" borderId="0" xfId="6" applyNumberFormat="1" applyFont="1" applyFill="1" applyAlignment="1">
      <alignment horizontal="left" vertical="center"/>
    </xf>
    <xf numFmtId="0" fontId="17" fillId="0" borderId="17" xfId="6" applyFont="1" applyFill="1" applyBorder="1" applyAlignment="1">
      <alignment horizontal="right" vertical="center"/>
    </xf>
    <xf numFmtId="2" fontId="5" fillId="0" borderId="34" xfId="6" applyNumberFormat="1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/>
    </xf>
    <xf numFmtId="2" fontId="3" fillId="0" borderId="0" xfId="6" applyNumberFormat="1" applyFont="1" applyFill="1" applyAlignment="1">
      <alignment horizontal="center" vertical="center"/>
    </xf>
    <xf numFmtId="0" fontId="32" fillId="0" borderId="0" xfId="6" applyFont="1" applyFill="1" applyBorder="1" applyAlignment="1">
      <alignment horizontal="center" vertical="center" wrapText="1"/>
    </xf>
    <xf numFmtId="2" fontId="5" fillId="0" borderId="0" xfId="6" applyNumberFormat="1" applyFont="1" applyFill="1" applyBorder="1" applyAlignment="1">
      <alignment horizontal="right" vertical="center"/>
    </xf>
    <xf numFmtId="2" fontId="5" fillId="0" borderId="0" xfId="6" applyNumberFormat="1" applyFont="1" applyFill="1" applyAlignment="1">
      <alignment horizontal="center" vertical="center" wrapText="1"/>
    </xf>
    <xf numFmtId="2" fontId="4" fillId="0" borderId="0" xfId="6" applyNumberFormat="1" applyFont="1" applyFill="1" applyAlignment="1">
      <alignment horizontal="center" vertical="center"/>
    </xf>
    <xf numFmtId="0" fontId="4" fillId="0" borderId="0" xfId="6" applyFont="1" applyAlignment="1">
      <alignment horizontal="center"/>
    </xf>
    <xf numFmtId="2" fontId="5" fillId="0" borderId="34" xfId="6" applyNumberFormat="1" applyFont="1" applyFill="1" applyBorder="1" applyAlignment="1">
      <alignment horizontal="center" vertical="center" textRotation="90"/>
    </xf>
    <xf numFmtId="2" fontId="5" fillId="0" borderId="34" xfId="6" applyNumberFormat="1" applyFont="1" applyFill="1" applyBorder="1" applyAlignment="1">
      <alignment horizontal="center" vertical="center" textRotation="90" wrapText="1"/>
    </xf>
    <xf numFmtId="49" fontId="5" fillId="0" borderId="34" xfId="6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</cellXfs>
  <cellStyles count="28">
    <cellStyle name="Comma 3" xfId="1"/>
    <cellStyle name="Comma 3 2" xfId="20"/>
    <cellStyle name="Currency 3" xfId="2"/>
    <cellStyle name="Currency 3 2" xfId="21"/>
    <cellStyle name="Hyperlink" xfId="7" builtinId="8"/>
    <cellStyle name="Normal" xfId="0" builtinId="0"/>
    <cellStyle name="Normal 2" xfId="3"/>
    <cellStyle name="Normal_Sheet1" xfId="4"/>
    <cellStyle name="Normal_Sheet2" xfId="5"/>
    <cellStyle name="Денежный 2" xfId="9"/>
    <cellStyle name="Денежный 2 2" xfId="22"/>
    <cellStyle name="Денежный 3" xfId="26"/>
    <cellStyle name="Обычный 2" xfId="6"/>
    <cellStyle name="Обычный 2 2" xfId="27"/>
    <cellStyle name="Обычный 3" xfId="8"/>
    <cellStyle name="Обычный 3 2" xfId="18"/>
    <cellStyle name="Обычный 4" xfId="11"/>
    <cellStyle name="Обычный 5" xfId="15"/>
    <cellStyle name="Обычный 6" xfId="19"/>
    <cellStyle name="Обычный_Abovyn N10" xfId="13"/>
    <cellStyle name="Обычный_CHarencavan N 6" xfId="12"/>
    <cellStyle name="Обычный_Копия Gexamavani" xfId="14"/>
    <cellStyle name="Финансовый 2" xfId="16"/>
    <cellStyle name="Финансовый 2 2" xfId="24"/>
    <cellStyle name="Финансовый 3" xfId="10"/>
    <cellStyle name="Финансовый 3 2" xfId="23"/>
    <cellStyle name="Финансовый 4" xfId="17"/>
    <cellStyle name="Финансовый 4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44959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8" name="Text Box 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2" name="Text Box 1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3" name="Text Box 1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4" name="Text Box 1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5" name="Text Box 1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6" name="Text Box 1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7" name="Text Box 1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8" name="Text Box 1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1" name="Text Box 2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2" name="Text Box 2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3" name="Text Box 2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4" name="Text Box 2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5" name="Text Box 2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6" name="Text Box 2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8" name="Text Box 2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49" name="Text Box 2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0" name="Text Box 2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1" name="Text Box 3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8" name="Text Box 6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59" name="Text Box 6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0" name="Text Box 6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1" name="Text Box 7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2" name="Text Box 7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5" name="Text Box 8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6" name="Text Box 8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7" name="Text Box 8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8" name="Text Box 8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79" name="Text Box 8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80" name="Text Box 8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76200</xdr:colOff>
      <xdr:row>122</xdr:row>
      <xdr:rowOff>44959</xdr:rowOff>
    </xdr:to>
    <xdr:sp macro="" textlink="">
      <xdr:nvSpPr>
        <xdr:cNvPr id="181" name="Text Box 9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8" name="Text Box 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2" name="Text Box 1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3" name="Text Box 1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4" name="Text Box 1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5" name="Text Box 1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6" name="Text Box 1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7" name="Text Box 1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8" name="Text Box 1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1" name="Text Box 2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2" name="Text Box 2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3" name="Text Box 2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4" name="Text Box 2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5" name="Text Box 2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6" name="Text Box 2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8" name="Text Box 2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09" name="Text Box 2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0" name="Text Box 2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1" name="Text Box 3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2" name="Text Box 6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3" name="Text Box 6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4" name="Text Box 6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5" name="Text Box 6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6" name="Text Box 6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7" name="Text Box 6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8" name="Text Box 6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19" name="Text Box 6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0" name="Text Box 6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6" name="Text Box 7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7" name="Text Box 7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8" name="Text Box 7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29" name="Text Box 7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0" name="Text Box 7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1" name="Text Box 8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2" name="Text Box 8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3" name="Text Box 8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4" name="Text Box 8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5" name="Text Box 8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6" name="Text Box 8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7" name="Text Box 8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8" name="Text Box 8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39" name="Text Box 8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76200</xdr:colOff>
      <xdr:row>284</xdr:row>
      <xdr:rowOff>44959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B8" sqref="B8:E8"/>
    </sheetView>
  </sheetViews>
  <sheetFormatPr defaultRowHeight="12.75"/>
  <sheetData>
    <row r="1" spans="1:9">
      <c r="A1" s="1116" t="e">
        <f>#REF!</f>
        <v>#REF!</v>
      </c>
      <c r="B1" s="1116"/>
      <c r="C1" s="1116"/>
      <c r="D1" s="1116"/>
      <c r="E1" s="1116"/>
      <c r="F1" s="1116"/>
      <c r="G1" s="1116"/>
      <c r="H1" s="1116"/>
      <c r="I1" s="1116"/>
    </row>
    <row r="2" spans="1:9">
      <c r="A2" s="1116"/>
      <c r="B2" s="1116"/>
      <c r="C2" s="1116"/>
      <c r="D2" s="1116"/>
      <c r="E2" s="1116"/>
      <c r="F2" s="1116"/>
      <c r="G2" s="1116"/>
      <c r="H2" s="1116"/>
      <c r="I2" s="1116"/>
    </row>
    <row r="3" spans="1:9">
      <c r="C3" s="1117" t="s">
        <v>144</v>
      </c>
      <c r="D3" s="1117"/>
      <c r="E3" s="1117"/>
      <c r="F3" s="1117"/>
      <c r="G3" s="1117"/>
    </row>
    <row r="4" spans="1:9">
      <c r="C4" s="1117"/>
      <c r="D4" s="1117"/>
      <c r="E4" s="1117"/>
      <c r="F4" s="1117"/>
      <c r="G4" s="1117"/>
    </row>
    <row r="7" spans="1:9" ht="18.75" customHeight="1">
      <c r="A7">
        <v>1</v>
      </c>
      <c r="B7" s="1115" t="s">
        <v>145</v>
      </c>
      <c r="C7" s="1115"/>
      <c r="D7" s="1115"/>
      <c r="E7" s="1115"/>
    </row>
    <row r="8" spans="1:9" ht="18.75" customHeight="1">
      <c r="A8">
        <v>2</v>
      </c>
      <c r="B8" s="1115" t="s">
        <v>161</v>
      </c>
      <c r="C8" s="1115"/>
      <c r="D8" s="1115"/>
      <c r="E8" s="1115"/>
    </row>
    <row r="9" spans="1:9" ht="18.75" customHeight="1">
      <c r="A9">
        <v>3</v>
      </c>
      <c r="B9" s="1114" t="s">
        <v>162</v>
      </c>
      <c r="C9" s="1115"/>
      <c r="D9" s="1115"/>
      <c r="E9" s="1115"/>
    </row>
    <row r="10" spans="1:9" ht="18.75" customHeight="1">
      <c r="A10">
        <v>4</v>
      </c>
      <c r="B10" s="1114" t="s">
        <v>146</v>
      </c>
      <c r="C10" s="1115"/>
      <c r="D10" s="1115"/>
      <c r="E10" s="1115"/>
    </row>
    <row r="11" spans="1:9" ht="18.75" customHeight="1">
      <c r="A11">
        <v>5</v>
      </c>
      <c r="B11" s="1114" t="s">
        <v>147</v>
      </c>
      <c r="C11" s="1115"/>
      <c r="D11" s="1115"/>
      <c r="E11" s="1115"/>
    </row>
    <row r="12" spans="1:9" ht="18.75" customHeight="1">
      <c r="A12">
        <v>6</v>
      </c>
      <c r="B12" s="1114" t="s">
        <v>148</v>
      </c>
      <c r="C12" s="1115"/>
      <c r="D12" s="1115"/>
      <c r="E12" s="1115"/>
    </row>
    <row r="13" spans="1:9" ht="18.75" customHeight="1">
      <c r="A13">
        <v>7</v>
      </c>
      <c r="B13" s="1114" t="s">
        <v>149</v>
      </c>
      <c r="C13" s="1115"/>
      <c r="D13" s="1115"/>
      <c r="E13" s="1115"/>
    </row>
  </sheetData>
  <mergeCells count="9">
    <mergeCell ref="B10:E10"/>
    <mergeCell ref="B11:E11"/>
    <mergeCell ref="B12:E12"/>
    <mergeCell ref="B13:E13"/>
    <mergeCell ref="A1:I2"/>
    <mergeCell ref="C3:G4"/>
    <mergeCell ref="B7:E7"/>
    <mergeCell ref="B8:E8"/>
    <mergeCell ref="B9:E9"/>
  </mergeCells>
  <hyperlinks>
    <hyperlink ref="B7:E7" location="Bac!A1" display="Բացատրագիր"/>
    <hyperlink ref="B8:E8" location="Ampop!A1" display="Ամփոփ Նխահաշիվ"/>
    <hyperlink ref="B9:E9" location="'Havak-1'!A1" display="Հավաք նախահաշիվ"/>
    <hyperlink ref="B10:E10" location="'1-1'!A1" display="Լոկալ 1-1"/>
    <hyperlink ref="B11:E11" location="'1-2'!A1" display="Լոկալ 1-2"/>
    <hyperlink ref="B12:E12" location="'2-1'!A1" display="Լոկալ 2-1"/>
    <hyperlink ref="B13:E13" location="'2-2'!A1" display="Լոկալ 2-2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view="pageBreakPreview" topLeftCell="A4" zoomScale="89" zoomScaleSheetLayoutView="89" workbookViewId="0">
      <selection activeCell="N28" sqref="N28"/>
    </sheetView>
  </sheetViews>
  <sheetFormatPr defaultRowHeight="13.5"/>
  <cols>
    <col min="1" max="1" width="4.140625" style="770" customWidth="1"/>
    <col min="2" max="2" width="7.140625" style="770" customWidth="1"/>
    <col min="3" max="3" width="41.28515625" style="768" customWidth="1"/>
    <col min="4" max="4" width="10.5703125" style="770" customWidth="1"/>
    <col min="5" max="5" width="9.42578125" style="770" customWidth="1"/>
    <col min="6" max="6" width="8.42578125" style="770" customWidth="1"/>
    <col min="7" max="7" width="8.5703125" style="770" customWidth="1"/>
    <col min="8" max="8" width="12.42578125" style="770" customWidth="1"/>
    <col min="9" max="9" width="9.140625" style="768"/>
    <col min="10" max="10" width="9.140625" style="768" customWidth="1"/>
    <col min="11" max="11" width="9.140625" style="768"/>
    <col min="12" max="12" width="14" style="768" bestFit="1" customWidth="1"/>
    <col min="13" max="13" width="9.140625" style="768"/>
    <col min="14" max="14" width="11.28515625" style="768" bestFit="1" customWidth="1"/>
    <col min="15" max="16384" width="9.140625" style="768"/>
  </cols>
  <sheetData>
    <row r="1" spans="1:9">
      <c r="A1" s="771"/>
      <c r="B1" s="771"/>
      <c r="C1" s="772"/>
      <c r="D1" s="771"/>
      <c r="E1" s="771"/>
      <c r="F1" s="771"/>
      <c r="G1" s="771"/>
      <c r="H1" s="771"/>
      <c r="I1" s="769" t="s">
        <v>500</v>
      </c>
    </row>
    <row r="2" spans="1:9">
      <c r="A2" s="771"/>
      <c r="B2" s="771"/>
      <c r="C2" s="772"/>
      <c r="D2" s="771"/>
      <c r="E2" s="771"/>
      <c r="F2" s="771"/>
      <c r="G2" s="771"/>
      <c r="H2" s="771"/>
    </row>
    <row r="3" spans="1:9">
      <c r="A3" s="1122" t="s">
        <v>510</v>
      </c>
      <c r="B3" s="1122"/>
      <c r="C3" s="1122"/>
      <c r="D3" s="1122"/>
      <c r="E3" s="1122"/>
      <c r="F3" s="1122"/>
      <c r="G3" s="1122"/>
      <c r="H3" s="1122"/>
    </row>
    <row r="4" spans="1:9" ht="29.25" customHeight="1">
      <c r="A4" s="1118" t="s">
        <v>652</v>
      </c>
      <c r="B4" s="1118"/>
      <c r="C4" s="1118"/>
      <c r="D4" s="1118"/>
      <c r="E4" s="1118"/>
      <c r="F4" s="1118"/>
      <c r="G4" s="1118"/>
      <c r="H4" s="1118"/>
    </row>
    <row r="5" spans="1:9">
      <c r="A5" s="773"/>
      <c r="B5" s="773"/>
      <c r="C5" s="773"/>
      <c r="D5" s="773"/>
      <c r="E5" s="773"/>
      <c r="F5" s="773"/>
      <c r="G5" s="773"/>
      <c r="H5" s="773"/>
    </row>
    <row r="6" spans="1:9">
      <c r="A6" s="771"/>
      <c r="B6" s="771"/>
      <c r="C6" s="772"/>
      <c r="D6" s="771"/>
      <c r="E6" s="869">
        <v>10276.622127721454</v>
      </c>
      <c r="F6" s="793"/>
      <c r="G6" s="771"/>
      <c r="H6" s="771"/>
    </row>
    <row r="7" spans="1:9">
      <c r="A7" s="774" t="s">
        <v>511</v>
      </c>
      <c r="B7" s="774" t="s">
        <v>512</v>
      </c>
      <c r="C7" s="774" t="s">
        <v>513</v>
      </c>
      <c r="D7" s="1119" t="s">
        <v>514</v>
      </c>
      <c r="E7" s="1120"/>
      <c r="F7" s="1120"/>
      <c r="G7" s="1121"/>
      <c r="H7" s="775" t="s">
        <v>515</v>
      </c>
    </row>
    <row r="8" spans="1:9">
      <c r="A8" s="776"/>
      <c r="B8" s="777" t="s">
        <v>516</v>
      </c>
      <c r="C8" s="778" t="s">
        <v>517</v>
      </c>
      <c r="D8" s="774" t="s">
        <v>518</v>
      </c>
      <c r="E8" s="774" t="s">
        <v>519</v>
      </c>
      <c r="F8" s="774" t="s">
        <v>520</v>
      </c>
      <c r="G8" s="774" t="s">
        <v>521</v>
      </c>
      <c r="H8" s="774" t="s">
        <v>522</v>
      </c>
    </row>
    <row r="9" spans="1:9">
      <c r="A9" s="775">
        <v>1</v>
      </c>
      <c r="B9" s="775">
        <v>2</v>
      </c>
      <c r="C9" s="775">
        <v>3</v>
      </c>
      <c r="D9" s="775">
        <v>4</v>
      </c>
      <c r="E9" s="775">
        <v>5</v>
      </c>
      <c r="F9" s="775">
        <v>6</v>
      </c>
      <c r="G9" s="775">
        <v>7</v>
      </c>
      <c r="H9" s="775">
        <v>8</v>
      </c>
    </row>
    <row r="10" spans="1:9">
      <c r="A10" s="775"/>
      <c r="B10" s="775"/>
      <c r="C10" s="794" t="s">
        <v>523</v>
      </c>
      <c r="D10" s="795"/>
      <c r="E10" s="796"/>
      <c r="F10" s="775"/>
      <c r="G10" s="775"/>
      <c r="H10" s="775"/>
    </row>
    <row r="11" spans="1:9" ht="32.25" customHeight="1">
      <c r="A11" s="775">
        <v>1</v>
      </c>
      <c r="B11" s="779" t="s">
        <v>524</v>
      </c>
      <c r="C11" s="780" t="s">
        <v>652</v>
      </c>
      <c r="D11" s="781">
        <v>8194.5493491952948</v>
      </c>
      <c r="E11" s="782">
        <v>0</v>
      </c>
      <c r="F11" s="782"/>
      <c r="G11" s="775"/>
      <c r="H11" s="781">
        <v>8194.5493491952948</v>
      </c>
    </row>
    <row r="12" spans="1:9">
      <c r="A12" s="775"/>
      <c r="B12" s="775"/>
      <c r="C12" s="783" t="s">
        <v>525</v>
      </c>
      <c r="D12" s="781">
        <v>8194.5493491952948</v>
      </c>
      <c r="E12" s="782">
        <v>0</v>
      </c>
      <c r="F12" s="782"/>
      <c r="G12" s="775"/>
      <c r="H12" s="781">
        <v>8194.5493491952948</v>
      </c>
    </row>
    <row r="13" spans="1:9">
      <c r="A13" s="775"/>
      <c r="B13" s="775"/>
      <c r="C13" s="794" t="s">
        <v>526</v>
      </c>
      <c r="D13" s="796"/>
      <c r="E13" s="784"/>
      <c r="F13" s="775"/>
      <c r="G13" s="775"/>
      <c r="H13" s="775"/>
    </row>
    <row r="14" spans="1:9">
      <c r="A14" s="775"/>
      <c r="B14" s="775"/>
      <c r="C14" s="895" t="s">
        <v>527</v>
      </c>
      <c r="D14" s="781"/>
      <c r="E14" s="781"/>
      <c r="F14" s="781"/>
      <c r="G14" s="775"/>
      <c r="H14" s="781"/>
    </row>
    <row r="15" spans="1:9">
      <c r="A15" s="775"/>
      <c r="B15" s="775"/>
      <c r="C15" s="783" t="s">
        <v>528</v>
      </c>
      <c r="D15" s="781">
        <v>8194.5493491952948</v>
      </c>
      <c r="E15" s="781">
        <v>0</v>
      </c>
      <c r="F15" s="781"/>
      <c r="G15" s="781"/>
      <c r="H15" s="781">
        <v>8194.5493491952948</v>
      </c>
    </row>
    <row r="16" spans="1:9">
      <c r="A16" s="775"/>
      <c r="B16" s="775"/>
      <c r="C16" s="794" t="s">
        <v>529</v>
      </c>
      <c r="D16" s="795"/>
      <c r="E16" s="796"/>
      <c r="F16" s="775"/>
      <c r="G16" s="775"/>
      <c r="H16" s="775"/>
    </row>
    <row r="17" spans="1:15">
      <c r="A17" s="775"/>
      <c r="B17" s="775"/>
      <c r="C17" s="783" t="s">
        <v>530</v>
      </c>
      <c r="D17" s="781">
        <v>8194.5493491952948</v>
      </c>
      <c r="E17" s="781">
        <v>0</v>
      </c>
      <c r="F17" s="781"/>
      <c r="G17" s="781"/>
      <c r="H17" s="781">
        <v>8194.5493491952948</v>
      </c>
    </row>
    <row r="18" spans="1:15">
      <c r="A18" s="775"/>
      <c r="B18" s="775"/>
      <c r="C18" s="794" t="s">
        <v>531</v>
      </c>
      <c r="D18" s="795"/>
      <c r="E18" s="796"/>
      <c r="F18" s="775"/>
      <c r="G18" s="775"/>
      <c r="H18" s="781"/>
    </row>
    <row r="19" spans="1:15">
      <c r="A19" s="775">
        <v>2</v>
      </c>
      <c r="B19" s="785">
        <v>5.0000000000000001E-3</v>
      </c>
      <c r="C19" s="786" t="s">
        <v>532</v>
      </c>
      <c r="D19" s="781">
        <v>40.972746745976472</v>
      </c>
      <c r="E19" s="781">
        <v>0</v>
      </c>
      <c r="F19" s="775"/>
      <c r="G19" s="775"/>
      <c r="H19" s="781">
        <v>40.972746745976472</v>
      </c>
    </row>
    <row r="20" spans="1:15">
      <c r="A20" s="775"/>
      <c r="B20" s="775"/>
      <c r="C20" s="783" t="s">
        <v>533</v>
      </c>
      <c r="D20" s="781">
        <v>40.972746745976472</v>
      </c>
      <c r="E20" s="781">
        <v>0</v>
      </c>
      <c r="F20" s="781"/>
      <c r="G20" s="781"/>
      <c r="H20" s="781">
        <v>40.972746745976472</v>
      </c>
    </row>
    <row r="21" spans="1:15">
      <c r="A21" s="775"/>
      <c r="B21" s="775"/>
      <c r="C21" s="783" t="s">
        <v>534</v>
      </c>
      <c r="D21" s="781">
        <v>8235.5220959412709</v>
      </c>
      <c r="E21" s="781">
        <v>0</v>
      </c>
      <c r="F21" s="781"/>
      <c r="G21" s="775"/>
      <c r="H21" s="781">
        <v>8235.5220959412709</v>
      </c>
    </row>
    <row r="22" spans="1:15">
      <c r="A22" s="775"/>
      <c r="B22" s="775"/>
      <c r="C22" s="794" t="s">
        <v>535</v>
      </c>
      <c r="D22" s="795"/>
      <c r="E22" s="796"/>
      <c r="F22" s="775"/>
      <c r="G22" s="775"/>
      <c r="H22" s="781"/>
    </row>
    <row r="23" spans="1:15">
      <c r="A23" s="775">
        <v>3</v>
      </c>
      <c r="B23" s="785">
        <v>3.0000000000000001E-3</v>
      </c>
      <c r="C23" s="786" t="s">
        <v>536</v>
      </c>
      <c r="D23" s="781">
        <v>24.706566287823811</v>
      </c>
      <c r="E23" s="781">
        <v>0</v>
      </c>
      <c r="F23" s="775"/>
      <c r="G23" s="775"/>
      <c r="H23" s="781">
        <v>24.706566287823811</v>
      </c>
    </row>
    <row r="24" spans="1:15">
      <c r="A24" s="775">
        <v>4</v>
      </c>
      <c r="B24" s="787">
        <v>0.02</v>
      </c>
      <c r="C24" s="786" t="s">
        <v>537</v>
      </c>
      <c r="D24" s="781">
        <v>164.71044191882541</v>
      </c>
      <c r="E24" s="781">
        <v>0</v>
      </c>
      <c r="F24" s="775"/>
      <c r="G24" s="781"/>
      <c r="H24" s="781">
        <v>164.71044191882541</v>
      </c>
    </row>
    <row r="25" spans="1:15">
      <c r="A25" s="775"/>
      <c r="B25" s="788"/>
      <c r="C25" s="786" t="s">
        <v>538</v>
      </c>
      <c r="D25" s="781"/>
      <c r="E25" s="781"/>
      <c r="F25" s="775"/>
      <c r="G25" s="781"/>
      <c r="H25" s="781"/>
    </row>
    <row r="26" spans="1:15">
      <c r="A26" s="775">
        <v>5</v>
      </c>
      <c r="B26" s="785">
        <v>1.5E-3</v>
      </c>
      <c r="C26" s="786" t="s">
        <v>551</v>
      </c>
      <c r="D26" s="781">
        <v>12.353283143911906</v>
      </c>
      <c r="E26" s="781">
        <v>0</v>
      </c>
      <c r="F26" s="782"/>
      <c r="G26" s="782"/>
      <c r="H26" s="781">
        <v>12.353283143911906</v>
      </c>
      <c r="J26" s="789"/>
    </row>
    <row r="27" spans="1:15">
      <c r="A27" s="775"/>
      <c r="B27" s="775"/>
      <c r="C27" s="783" t="s">
        <v>539</v>
      </c>
      <c r="D27" s="781">
        <v>201.77029135056114</v>
      </c>
      <c r="E27" s="781">
        <v>0</v>
      </c>
      <c r="F27" s="775"/>
      <c r="G27" s="775"/>
      <c r="H27" s="781">
        <v>201.77029135056114</v>
      </c>
      <c r="L27" s="789"/>
      <c r="N27" s="887"/>
    </row>
    <row r="28" spans="1:15">
      <c r="A28" s="775"/>
      <c r="B28" s="775"/>
      <c r="C28" s="783" t="s">
        <v>540</v>
      </c>
      <c r="D28" s="781">
        <v>8437.2923872918327</v>
      </c>
      <c r="E28" s="781">
        <v>0</v>
      </c>
      <c r="F28" s="781"/>
      <c r="G28" s="782"/>
      <c r="H28" s="781">
        <v>8437.2923872918327</v>
      </c>
      <c r="J28" s="789"/>
    </row>
    <row r="29" spans="1:15">
      <c r="A29" s="775"/>
      <c r="B29" s="775"/>
      <c r="C29" s="1123" t="s">
        <v>541</v>
      </c>
      <c r="D29" s="1124"/>
      <c r="E29" s="1124"/>
      <c r="F29" s="1124"/>
      <c r="G29" s="1124"/>
      <c r="H29" s="1125"/>
      <c r="J29" s="790"/>
      <c r="L29" s="789"/>
    </row>
    <row r="30" spans="1:15" customFormat="1" ht="27">
      <c r="A30" s="775">
        <v>6</v>
      </c>
      <c r="B30" s="901"/>
      <c r="C30" s="780" t="s">
        <v>569</v>
      </c>
      <c r="D30" s="783"/>
      <c r="E30" s="783"/>
      <c r="F30" s="783"/>
      <c r="G30" s="781">
        <v>0</v>
      </c>
      <c r="H30" s="781">
        <v>0</v>
      </c>
      <c r="I30" s="890"/>
      <c r="J30" s="891"/>
      <c r="K30" s="890"/>
      <c r="L30" s="892"/>
      <c r="M30" s="890"/>
      <c r="O30" s="892"/>
    </row>
    <row r="31" spans="1:15">
      <c r="A31" s="775">
        <v>6</v>
      </c>
      <c r="B31" s="787"/>
      <c r="C31" s="786" t="s">
        <v>542</v>
      </c>
      <c r="D31" s="781"/>
      <c r="E31" s="781"/>
      <c r="F31" s="775"/>
      <c r="G31" s="781">
        <v>0</v>
      </c>
      <c r="H31" s="781">
        <v>0</v>
      </c>
      <c r="J31" s="891"/>
    </row>
    <row r="32" spans="1:15">
      <c r="A32" s="775">
        <v>7</v>
      </c>
      <c r="B32" s="787"/>
      <c r="C32" s="786" t="s">
        <v>543</v>
      </c>
      <c r="D32" s="781"/>
      <c r="E32" s="781"/>
      <c r="F32" s="775"/>
      <c r="G32" s="781">
        <v>0</v>
      </c>
      <c r="H32" s="781">
        <v>0</v>
      </c>
      <c r="J32" s="891"/>
    </row>
    <row r="33" spans="1:12">
      <c r="A33" s="775"/>
      <c r="B33" s="775"/>
      <c r="C33" s="783" t="s">
        <v>544</v>
      </c>
      <c r="D33" s="775"/>
      <c r="E33" s="775"/>
      <c r="F33" s="775"/>
      <c r="G33" s="781">
        <v>0</v>
      </c>
      <c r="H33" s="781">
        <v>0</v>
      </c>
      <c r="J33" s="791"/>
    </row>
    <row r="34" spans="1:12">
      <c r="A34" s="775"/>
      <c r="B34" s="775"/>
      <c r="C34" s="794" t="s">
        <v>545</v>
      </c>
      <c r="D34" s="795"/>
      <c r="E34" s="795"/>
      <c r="F34" s="795"/>
      <c r="G34" s="796"/>
      <c r="H34" s="775"/>
      <c r="L34" s="789"/>
    </row>
    <row r="35" spans="1:12">
      <c r="A35" s="775"/>
      <c r="B35" s="775"/>
      <c r="C35" s="786"/>
      <c r="D35" s="775"/>
      <c r="E35" s="775"/>
      <c r="F35" s="775"/>
      <c r="G35" s="775"/>
      <c r="H35" s="775"/>
    </row>
    <row r="36" spans="1:12">
      <c r="A36" s="775"/>
      <c r="B36" s="775"/>
      <c r="C36" s="783" t="s">
        <v>546</v>
      </c>
      <c r="D36" s="781">
        <v>8437.2923872918327</v>
      </c>
      <c r="E36" s="782">
        <v>0</v>
      </c>
      <c r="F36" s="781"/>
      <c r="G36" s="781">
        <v>0</v>
      </c>
      <c r="H36" s="781">
        <v>8437.2923872918327</v>
      </c>
      <c r="J36" s="791"/>
    </row>
    <row r="37" spans="1:12">
      <c r="A37" s="775">
        <v>8</v>
      </c>
      <c r="B37" s="787">
        <v>1.4999999999999999E-2</v>
      </c>
      <c r="C37" s="786" t="s">
        <v>547</v>
      </c>
      <c r="D37" s="781">
        <v>126.55938580937749</v>
      </c>
      <c r="E37" s="781">
        <v>0</v>
      </c>
      <c r="F37" s="775"/>
      <c r="G37" s="781">
        <v>0</v>
      </c>
      <c r="H37" s="781">
        <v>126.55938580937749</v>
      </c>
    </row>
    <row r="38" spans="1:12">
      <c r="A38" s="775"/>
      <c r="B38" s="775"/>
      <c r="C38" s="786"/>
      <c r="D38" s="781"/>
      <c r="E38" s="775"/>
      <c r="F38" s="775"/>
      <c r="G38" s="775"/>
      <c r="H38" s="775"/>
    </row>
    <row r="39" spans="1:12">
      <c r="A39" s="775"/>
      <c r="B39" s="775"/>
      <c r="C39" s="783" t="s">
        <v>548</v>
      </c>
      <c r="D39" s="781">
        <v>8563.8517731012107</v>
      </c>
      <c r="E39" s="781">
        <v>0</v>
      </c>
      <c r="F39" s="781"/>
      <c r="G39" s="781">
        <v>0</v>
      </c>
      <c r="H39" s="781">
        <v>8563.8517731012107</v>
      </c>
    </row>
    <row r="40" spans="1:12">
      <c r="A40" s="775">
        <v>9</v>
      </c>
      <c r="B40" s="788">
        <v>0.2</v>
      </c>
      <c r="C40" s="786" t="s">
        <v>549</v>
      </c>
      <c r="D40" s="781">
        <v>1712.7703546202422</v>
      </c>
      <c r="E40" s="781">
        <v>0</v>
      </c>
      <c r="F40" s="781"/>
      <c r="G40" s="781">
        <v>0</v>
      </c>
      <c r="H40" s="781">
        <v>1712.7703546202422</v>
      </c>
    </row>
    <row r="41" spans="1:12">
      <c r="A41" s="775"/>
      <c r="B41" s="775"/>
      <c r="C41" s="786"/>
      <c r="D41" s="781"/>
      <c r="E41" s="775"/>
      <c r="F41" s="775"/>
      <c r="G41" s="775"/>
      <c r="H41" s="775"/>
    </row>
    <row r="42" spans="1:12">
      <c r="A42" s="775">
        <v>10</v>
      </c>
      <c r="B42" s="775"/>
      <c r="C42" s="786" t="s">
        <v>550</v>
      </c>
      <c r="D42" s="781">
        <v>10276.622127721454</v>
      </c>
      <c r="E42" s="781">
        <v>0</v>
      </c>
      <c r="F42" s="781">
        <v>0</v>
      </c>
      <c r="G42" s="781">
        <v>0</v>
      </c>
      <c r="H42" s="781">
        <v>10276.622127721454</v>
      </c>
    </row>
    <row r="43" spans="1:12">
      <c r="A43" s="792"/>
      <c r="B43" s="792"/>
      <c r="C43" s="772"/>
      <c r="D43" s="792"/>
      <c r="E43" s="792"/>
      <c r="F43" s="792"/>
      <c r="G43" s="792"/>
      <c r="H43" s="792"/>
      <c r="J43" s="791"/>
    </row>
    <row r="44" spans="1:12">
      <c r="A44" s="792"/>
      <c r="B44" s="792"/>
      <c r="C44" s="772"/>
      <c r="D44" s="792"/>
      <c r="E44" s="792"/>
      <c r="F44" s="792"/>
      <c r="G44" s="792"/>
      <c r="H44" s="792"/>
    </row>
    <row r="47" spans="1:12">
      <c r="C47" s="768" t="s">
        <v>555</v>
      </c>
    </row>
    <row r="49" spans="3:3">
      <c r="C49" s="768" t="s">
        <v>556</v>
      </c>
    </row>
    <row r="65" spans="1:8">
      <c r="A65" s="768"/>
      <c r="B65" s="768"/>
      <c r="D65" s="768"/>
      <c r="E65" s="768"/>
      <c r="F65" s="768"/>
      <c r="G65" s="768"/>
      <c r="H65" s="768"/>
    </row>
    <row r="66" spans="1:8">
      <c r="A66" s="768"/>
      <c r="B66" s="768"/>
      <c r="D66" s="768"/>
      <c r="E66" s="768"/>
      <c r="F66" s="768"/>
      <c r="G66" s="768"/>
      <c r="H66" s="768"/>
    </row>
    <row r="67" spans="1:8">
      <c r="A67" s="768"/>
      <c r="B67" s="768"/>
      <c r="D67" s="768"/>
      <c r="E67" s="768"/>
      <c r="F67" s="768"/>
      <c r="G67" s="768"/>
      <c r="H67" s="768"/>
    </row>
    <row r="68" spans="1:8">
      <c r="A68" s="768"/>
      <c r="B68" s="768"/>
      <c r="D68" s="768"/>
      <c r="E68" s="768"/>
      <c r="F68" s="768"/>
      <c r="G68" s="768"/>
      <c r="H68" s="768"/>
    </row>
    <row r="69" spans="1:8">
      <c r="A69" s="768"/>
      <c r="B69" s="768"/>
      <c r="D69" s="768"/>
      <c r="E69" s="768"/>
      <c r="F69" s="768"/>
      <c r="G69" s="768"/>
      <c r="H69" s="768"/>
    </row>
    <row r="70" spans="1:8">
      <c r="A70" s="768"/>
      <c r="B70" s="768"/>
      <c r="D70" s="768"/>
      <c r="E70" s="768"/>
      <c r="F70" s="768"/>
      <c r="G70" s="768"/>
      <c r="H70" s="768"/>
    </row>
    <row r="71" spans="1:8">
      <c r="A71" s="768"/>
      <c r="B71" s="768"/>
      <c r="D71" s="768"/>
      <c r="E71" s="768"/>
      <c r="F71" s="768"/>
      <c r="G71" s="768"/>
      <c r="H71" s="768"/>
    </row>
    <row r="72" spans="1:8">
      <c r="A72" s="768"/>
      <c r="B72" s="768"/>
      <c r="D72" s="768"/>
      <c r="E72" s="768"/>
      <c r="F72" s="768"/>
      <c r="G72" s="768"/>
      <c r="H72" s="768"/>
    </row>
    <row r="73" spans="1:8">
      <c r="A73" s="768"/>
      <c r="B73" s="768"/>
      <c r="D73" s="768"/>
      <c r="E73" s="768"/>
      <c r="F73" s="768"/>
      <c r="G73" s="768"/>
      <c r="H73" s="768"/>
    </row>
    <row r="74" spans="1:8">
      <c r="A74" s="768"/>
      <c r="B74" s="768"/>
      <c r="D74" s="768"/>
      <c r="E74" s="768"/>
      <c r="F74" s="768"/>
      <c r="G74" s="768"/>
      <c r="H74" s="768"/>
    </row>
    <row r="75" spans="1:8">
      <c r="A75" s="768"/>
      <c r="B75" s="768"/>
      <c r="D75" s="768"/>
      <c r="E75" s="768"/>
      <c r="F75" s="768"/>
      <c r="G75" s="768"/>
      <c r="H75" s="768"/>
    </row>
    <row r="76" spans="1:8">
      <c r="A76" s="768"/>
      <c r="B76" s="768"/>
      <c r="D76" s="768"/>
      <c r="E76" s="768"/>
      <c r="F76" s="768"/>
      <c r="G76" s="768"/>
      <c r="H76" s="768"/>
    </row>
    <row r="77" spans="1:8">
      <c r="A77" s="768"/>
      <c r="B77" s="768"/>
      <c r="D77" s="768"/>
      <c r="E77" s="768"/>
      <c r="F77" s="768"/>
      <c r="G77" s="768"/>
      <c r="H77" s="768"/>
    </row>
    <row r="78" spans="1:8">
      <c r="A78" s="768"/>
      <c r="B78" s="768"/>
      <c r="D78" s="768"/>
      <c r="E78" s="768"/>
      <c r="F78" s="768"/>
      <c r="G78" s="768"/>
      <c r="H78" s="768"/>
    </row>
    <row r="79" spans="1:8">
      <c r="A79" s="768"/>
      <c r="B79" s="768"/>
      <c r="D79" s="768"/>
      <c r="E79" s="768"/>
      <c r="F79" s="768"/>
      <c r="G79" s="768"/>
      <c r="H79" s="768"/>
    </row>
    <row r="80" spans="1:8">
      <c r="A80" s="768"/>
      <c r="B80" s="768"/>
      <c r="D80" s="768"/>
      <c r="E80" s="768"/>
      <c r="F80" s="768"/>
      <c r="G80" s="768"/>
      <c r="H80" s="768"/>
    </row>
    <row r="81" spans="1:8">
      <c r="A81" s="768"/>
      <c r="B81" s="768"/>
      <c r="D81" s="768"/>
      <c r="E81" s="768"/>
      <c r="F81" s="768"/>
      <c r="G81" s="768"/>
      <c r="H81" s="768"/>
    </row>
    <row r="82" spans="1:8">
      <c r="A82" s="768"/>
      <c r="B82" s="768"/>
      <c r="D82" s="768"/>
      <c r="E82" s="768"/>
      <c r="F82" s="768"/>
      <c r="G82" s="768"/>
      <c r="H82" s="768"/>
    </row>
  </sheetData>
  <mergeCells count="4">
    <mergeCell ref="A4:H4"/>
    <mergeCell ref="D7:G7"/>
    <mergeCell ref="A3:H3"/>
    <mergeCell ref="C29:H29"/>
  </mergeCells>
  <phoneticPr fontId="0" type="noConversion"/>
  <pageMargins left="0.42" right="0.21" top="0.6" bottom="0.62" header="0.21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view="pageBreakPreview" zoomScale="98" zoomScaleSheetLayoutView="98" workbookViewId="0">
      <selection activeCell="P22" sqref="P22"/>
    </sheetView>
  </sheetViews>
  <sheetFormatPr defaultRowHeight="13.5"/>
  <cols>
    <col min="1" max="1" width="5.7109375" style="768" customWidth="1"/>
    <col min="2" max="2" width="8.42578125" style="768" customWidth="1"/>
    <col min="3" max="3" width="32.140625" style="768" customWidth="1"/>
    <col min="4" max="4" width="10.140625" style="768" customWidth="1"/>
    <col min="5" max="5" width="9.140625" style="768"/>
    <col min="6" max="6" width="9.42578125" style="768" customWidth="1"/>
    <col min="7" max="7" width="9.140625" style="768"/>
    <col min="8" max="8" width="12.5703125" style="768" customWidth="1"/>
    <col min="9" max="16384" width="9.140625" style="768"/>
  </cols>
  <sheetData>
    <row r="1" spans="1:14">
      <c r="I1" s="769" t="str">
        <f>HYPERLINK("#Ցանկ!B7","Հետ գնալ")</f>
        <v>Հետ գնալ</v>
      </c>
    </row>
    <row r="5" spans="1:14">
      <c r="A5" s="902"/>
      <c r="B5" s="902"/>
      <c r="D5" s="770"/>
      <c r="E5" s="770"/>
      <c r="F5" s="770"/>
      <c r="G5" s="770"/>
      <c r="H5" s="770"/>
    </row>
    <row r="6" spans="1:14">
      <c r="A6" s="1096" t="s">
        <v>579</v>
      </c>
      <c r="B6" s="1096"/>
      <c r="C6" s="1096"/>
      <c r="D6" s="1096"/>
      <c r="E6" s="1096"/>
      <c r="F6" s="1096"/>
      <c r="G6" s="1096"/>
      <c r="H6" s="1096"/>
    </row>
    <row r="7" spans="1:14" ht="36.75" customHeight="1">
      <c r="A7" s="1097" t="str">
        <f>'Մուտքի բարեկ'!A2:Q2</f>
        <v>ՀՀ Տավուշի մարզի Այրում քաղաքի միջնակարգ  դպրոցի վերանորոգում</v>
      </c>
      <c r="B7" s="1097"/>
      <c r="C7" s="1097"/>
      <c r="D7" s="1097"/>
      <c r="E7" s="1097"/>
      <c r="F7" s="1097"/>
      <c r="G7" s="1097"/>
      <c r="H7" s="1097"/>
    </row>
    <row r="8" spans="1:14" ht="15" customHeight="1">
      <c r="A8" s="903"/>
      <c r="B8" s="903"/>
      <c r="C8" s="903"/>
      <c r="D8" s="904"/>
      <c r="E8" s="904"/>
      <c r="F8" s="904"/>
      <c r="G8" s="904"/>
      <c r="H8" s="905"/>
    </row>
    <row r="9" spans="1:14">
      <c r="A9" s="921" t="s">
        <v>80</v>
      </c>
      <c r="B9" s="921" t="s">
        <v>570</v>
      </c>
      <c r="C9" s="921" t="s">
        <v>571</v>
      </c>
      <c r="D9" s="1098" t="s">
        <v>572</v>
      </c>
      <c r="E9" s="1099"/>
      <c r="F9" s="1099"/>
      <c r="G9" s="1100"/>
      <c r="H9" s="921" t="s">
        <v>515</v>
      </c>
    </row>
    <row r="10" spans="1:14">
      <c r="A10" s="963"/>
      <c r="B10" s="963" t="s">
        <v>80</v>
      </c>
      <c r="C10" s="963" t="s">
        <v>517</v>
      </c>
      <c r="D10" s="921" t="s">
        <v>573</v>
      </c>
      <c r="E10" s="921" t="s">
        <v>575</v>
      </c>
      <c r="F10" s="921" t="s">
        <v>576</v>
      </c>
      <c r="G10" s="921" t="s">
        <v>577</v>
      </c>
      <c r="H10" s="963" t="s">
        <v>578</v>
      </c>
    </row>
    <row r="11" spans="1:14">
      <c r="A11" s="964"/>
      <c r="B11" s="964"/>
      <c r="C11" s="964"/>
      <c r="D11" s="963" t="s">
        <v>574</v>
      </c>
      <c r="E11" s="963" t="s">
        <v>574</v>
      </c>
      <c r="F11" s="963" t="s">
        <v>462</v>
      </c>
      <c r="G11" s="963" t="s">
        <v>574</v>
      </c>
      <c r="H11" s="965"/>
    </row>
    <row r="12" spans="1:14">
      <c r="A12" s="953">
        <v>1</v>
      </c>
      <c r="B12" s="953">
        <v>2</v>
      </c>
      <c r="C12" s="953">
        <v>3</v>
      </c>
      <c r="D12" s="953">
        <v>4</v>
      </c>
      <c r="E12" s="953">
        <v>5</v>
      </c>
      <c r="F12" s="953">
        <v>6</v>
      </c>
      <c r="G12" s="953">
        <v>7</v>
      </c>
      <c r="H12" s="953">
        <v>8</v>
      </c>
    </row>
    <row r="13" spans="1:14">
      <c r="A13" s="953">
        <v>1</v>
      </c>
      <c r="B13" s="966" t="s">
        <v>558</v>
      </c>
      <c r="C13" s="967" t="s">
        <v>610</v>
      </c>
      <c r="D13" s="968">
        <v>877.03418234585365</v>
      </c>
      <c r="E13" s="968"/>
      <c r="F13" s="953"/>
      <c r="G13" s="953"/>
      <c r="H13" s="969">
        <v>877.03418234585365</v>
      </c>
      <c r="N13" s="906"/>
    </row>
    <row r="14" spans="1:14">
      <c r="A14" s="953">
        <v>2</v>
      </c>
      <c r="B14" s="966" t="s">
        <v>81</v>
      </c>
      <c r="C14" s="967" t="s">
        <v>611</v>
      </c>
      <c r="D14" s="969">
        <v>604.22562785170385</v>
      </c>
      <c r="E14" s="968"/>
      <c r="F14" s="970"/>
      <c r="G14" s="970"/>
      <c r="H14" s="969">
        <v>604.22562785170385</v>
      </c>
    </row>
    <row r="15" spans="1:14">
      <c r="A15" s="953">
        <v>3</v>
      </c>
      <c r="B15" s="966" t="s">
        <v>559</v>
      </c>
      <c r="C15" s="967" t="s">
        <v>604</v>
      </c>
      <c r="D15" s="969">
        <v>429.85748213106763</v>
      </c>
      <c r="E15" s="968"/>
      <c r="F15" s="971"/>
      <c r="G15" s="970"/>
      <c r="H15" s="969">
        <v>429.85748213106763</v>
      </c>
    </row>
    <row r="16" spans="1:14">
      <c r="A16" s="953">
        <v>4</v>
      </c>
      <c r="B16" s="966" t="s">
        <v>426</v>
      </c>
      <c r="C16" s="967" t="s">
        <v>606</v>
      </c>
      <c r="D16" s="969">
        <v>955.10369579547341</v>
      </c>
      <c r="E16" s="968"/>
      <c r="F16" s="971"/>
      <c r="G16" s="970"/>
      <c r="H16" s="969">
        <v>955.10369579547341</v>
      </c>
    </row>
    <row r="17" spans="1:8">
      <c r="A17" s="953">
        <v>5</v>
      </c>
      <c r="B17" s="966" t="s">
        <v>612</v>
      </c>
      <c r="C17" s="972" t="s">
        <v>609</v>
      </c>
      <c r="D17" s="969">
        <v>797.44946355852198</v>
      </c>
      <c r="E17" s="968"/>
      <c r="F17" s="970"/>
      <c r="G17" s="970"/>
      <c r="H17" s="969">
        <v>797.44946355852198</v>
      </c>
    </row>
    <row r="18" spans="1:8">
      <c r="A18" s="953">
        <v>6</v>
      </c>
      <c r="B18" s="966" t="s">
        <v>613</v>
      </c>
      <c r="C18" s="967" t="s">
        <v>608</v>
      </c>
      <c r="D18" s="968">
        <v>906.26898170389268</v>
      </c>
      <c r="E18" s="968"/>
      <c r="F18" s="953"/>
      <c r="G18" s="953"/>
      <c r="H18" s="969">
        <v>906.26898170389268</v>
      </c>
    </row>
    <row r="19" spans="1:8">
      <c r="A19" s="953">
        <v>7</v>
      </c>
      <c r="B19" s="966" t="s">
        <v>614</v>
      </c>
      <c r="C19" s="967" t="s">
        <v>607</v>
      </c>
      <c r="D19" s="968">
        <v>916.46338673452703</v>
      </c>
      <c r="E19" s="968"/>
      <c r="F19" s="953"/>
      <c r="G19" s="953"/>
      <c r="H19" s="969">
        <v>916.46338673452703</v>
      </c>
    </row>
    <row r="20" spans="1:8">
      <c r="A20" s="953">
        <v>8</v>
      </c>
      <c r="B20" s="966" t="s">
        <v>642</v>
      </c>
      <c r="C20" s="967" t="s">
        <v>645</v>
      </c>
      <c r="D20" s="968">
        <v>894.58003397672292</v>
      </c>
      <c r="E20" s="968"/>
      <c r="F20" s="953"/>
      <c r="G20" s="953"/>
      <c r="H20" s="969">
        <v>894.58003397672292</v>
      </c>
    </row>
    <row r="21" spans="1:8">
      <c r="A21" s="953">
        <v>9</v>
      </c>
      <c r="B21" s="966" t="s">
        <v>643</v>
      </c>
      <c r="C21" s="967" t="s">
        <v>647</v>
      </c>
      <c r="D21" s="968">
        <v>896.42636232879636</v>
      </c>
      <c r="E21" s="968"/>
      <c r="F21" s="953"/>
      <c r="G21" s="953"/>
      <c r="H21" s="969">
        <v>896.42636232879636</v>
      </c>
    </row>
    <row r="22" spans="1:8">
      <c r="A22" s="953">
        <v>10</v>
      </c>
      <c r="B22" s="966" t="s">
        <v>644</v>
      </c>
      <c r="C22" s="967" t="s">
        <v>648</v>
      </c>
      <c r="D22" s="968">
        <v>917.1401327687355</v>
      </c>
      <c r="E22" s="968"/>
      <c r="F22" s="953"/>
      <c r="G22" s="953"/>
      <c r="H22" s="969">
        <v>917.1401327687355</v>
      </c>
    </row>
    <row r="23" spans="1:8">
      <c r="A23" s="973"/>
      <c r="B23" s="971"/>
      <c r="C23" s="974" t="s">
        <v>429</v>
      </c>
      <c r="D23" s="975">
        <v>8194.5493491952948</v>
      </c>
      <c r="E23" s="975">
        <v>0</v>
      </c>
      <c r="F23" s="975">
        <v>0</v>
      </c>
      <c r="G23" s="975">
        <v>0</v>
      </c>
      <c r="H23" s="975">
        <v>8194.5493491952948</v>
      </c>
    </row>
    <row r="24" spans="1:8">
      <c r="A24" s="772"/>
      <c r="B24" s="907"/>
      <c r="C24" s="907"/>
      <c r="D24" s="1096"/>
      <c r="E24" s="1096"/>
      <c r="F24" s="1096"/>
      <c r="G24" s="1096"/>
      <c r="H24" s="908"/>
    </row>
    <row r="25" spans="1:8">
      <c r="A25" s="772"/>
      <c r="B25" s="907"/>
      <c r="C25" s="909"/>
      <c r="D25" s="909"/>
      <c r="E25" s="909"/>
      <c r="F25" s="909"/>
      <c r="G25" s="1096"/>
      <c r="H25" s="908"/>
    </row>
    <row r="26" spans="1:8">
      <c r="B26" s="910"/>
      <c r="C26" s="798"/>
      <c r="D26" s="771"/>
      <c r="E26" s="771"/>
      <c r="F26" s="771"/>
      <c r="G26" s="830"/>
      <c r="H26" s="772"/>
    </row>
    <row r="27" spans="1:8">
      <c r="H27" s="772"/>
    </row>
  </sheetData>
  <phoneticPr fontId="0" type="noConversion"/>
  <pageMargins left="0.49" right="0.33" top="0.66" bottom="1" header="0.28000000000000003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V337"/>
  <sheetViews>
    <sheetView view="pageBreakPreview" zoomScale="106" zoomScaleSheetLayoutView="106" workbookViewId="0">
      <selection activeCell="C32" sqref="A1:XFD1048576"/>
    </sheetView>
  </sheetViews>
  <sheetFormatPr defaultRowHeight="12"/>
  <cols>
    <col min="1" max="1" width="3.28515625" style="754" customWidth="1"/>
    <col min="2" max="2" width="7.42578125" style="754" customWidth="1"/>
    <col min="3" max="3" width="42" style="893" customWidth="1"/>
    <col min="4" max="4" width="5.5703125" style="763" customWidth="1"/>
    <col min="5" max="5" width="7.28515625" style="754" customWidth="1"/>
    <col min="6" max="6" width="6.5703125" style="754" customWidth="1"/>
    <col min="7" max="7" width="6.42578125" style="754" customWidth="1"/>
    <col min="8" max="8" width="7.7109375" style="754" customWidth="1"/>
    <col min="9" max="9" width="7.42578125" style="893" customWidth="1"/>
    <col min="10" max="10" width="14.28515625" style="893" customWidth="1"/>
    <col min="11" max="11" width="4.140625" style="754" customWidth="1"/>
    <col min="12" max="12" width="6.28515625" style="754" customWidth="1"/>
    <col min="13" max="13" width="6.140625" style="754" customWidth="1"/>
    <col min="14" max="14" width="6.7109375" style="754" customWidth="1"/>
    <col min="15" max="16" width="7.140625" style="754" customWidth="1"/>
    <col min="17" max="17" width="7.28515625" style="754" customWidth="1"/>
    <col min="18" max="18" width="13.28515625" style="754" customWidth="1"/>
    <col min="19" max="19" width="7.42578125" style="893" customWidth="1"/>
    <col min="20" max="16384" width="9.140625" style="893"/>
  </cols>
  <sheetData>
    <row r="1" spans="1:22" ht="12.75">
      <c r="A1" s="1126" t="s">
        <v>502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940" t="s">
        <v>500</v>
      </c>
      <c r="S1" s="958"/>
    </row>
    <row r="2" spans="1:22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941"/>
      <c r="S2" s="941"/>
    </row>
    <row r="3" spans="1:22" ht="12.75">
      <c r="A3" s="755"/>
      <c r="B3" s="755"/>
      <c r="C3" s="755" t="s">
        <v>610</v>
      </c>
      <c r="D3" s="926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41"/>
    </row>
    <row r="4" spans="1:22" ht="12.75">
      <c r="A4" s="927"/>
      <c r="B4" s="927"/>
      <c r="C4" s="755" t="s">
        <v>97</v>
      </c>
      <c r="D4" s="926"/>
      <c r="E4" s="755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927"/>
    </row>
    <row r="5" spans="1:22" ht="12.75" customHeight="1">
      <c r="A5" s="942"/>
      <c r="B5" s="943"/>
      <c r="C5" s="942"/>
      <c r="D5" s="801"/>
      <c r="E5" s="944"/>
      <c r="F5" s="1128" t="s">
        <v>486</v>
      </c>
      <c r="G5" s="1129"/>
      <c r="H5" s="1129"/>
      <c r="I5" s="1129"/>
      <c r="J5" s="1129"/>
      <c r="K5" s="1129"/>
      <c r="L5" s="1129"/>
      <c r="M5" s="1129"/>
      <c r="N5" s="1130"/>
      <c r="O5" s="1061" t="s">
        <v>448</v>
      </c>
      <c r="P5" s="945" t="s">
        <v>449</v>
      </c>
      <c r="Q5" s="945" t="s">
        <v>450</v>
      </c>
      <c r="R5" s="893"/>
    </row>
    <row r="6" spans="1:22" ht="12.75" customHeight="1">
      <c r="A6" s="802" t="s">
        <v>7</v>
      </c>
      <c r="B6" s="946" t="s">
        <v>451</v>
      </c>
      <c r="C6" s="803" t="s">
        <v>452</v>
      </c>
      <c r="D6" s="803" t="s">
        <v>453</v>
      </c>
      <c r="E6" s="804" t="s">
        <v>454</v>
      </c>
      <c r="F6" s="1131" t="s">
        <v>455</v>
      </c>
      <c r="G6" s="1132"/>
      <c r="H6" s="1131" t="s">
        <v>456</v>
      </c>
      <c r="I6" s="1132"/>
      <c r="J6" s="1133" t="s">
        <v>457</v>
      </c>
      <c r="K6" s="1134"/>
      <c r="L6" s="1134"/>
      <c r="M6" s="1134"/>
      <c r="N6" s="1135"/>
      <c r="O6" s="804" t="s">
        <v>458</v>
      </c>
      <c r="P6" s="947" t="s">
        <v>459</v>
      </c>
      <c r="Q6" s="948" t="s">
        <v>460</v>
      </c>
      <c r="R6" s="893"/>
    </row>
    <row r="7" spans="1:22" ht="12.75" customHeight="1">
      <c r="A7" s="802" t="s">
        <v>461</v>
      </c>
      <c r="B7" s="946" t="s">
        <v>462</v>
      </c>
      <c r="C7" s="803"/>
      <c r="D7" s="804" t="s">
        <v>463</v>
      </c>
      <c r="E7" s="803" t="s">
        <v>464</v>
      </c>
      <c r="F7" s="803" t="s">
        <v>465</v>
      </c>
      <c r="G7" s="757" t="s">
        <v>466</v>
      </c>
      <c r="H7" s="803" t="s">
        <v>465</v>
      </c>
      <c r="I7" s="757" t="s">
        <v>466</v>
      </c>
      <c r="J7" s="803" t="s">
        <v>467</v>
      </c>
      <c r="K7" s="805" t="s">
        <v>468</v>
      </c>
      <c r="L7" s="801" t="s">
        <v>469</v>
      </c>
      <c r="M7" s="806" t="s">
        <v>470</v>
      </c>
      <c r="N7" s="807" t="s">
        <v>471</v>
      </c>
      <c r="O7" s="803" t="s">
        <v>472</v>
      </c>
      <c r="P7" s="949" t="s">
        <v>473</v>
      </c>
      <c r="Q7" s="949" t="s">
        <v>473</v>
      </c>
      <c r="R7" s="893"/>
    </row>
    <row r="8" spans="1:22" ht="12" customHeight="1">
      <c r="A8" s="802"/>
      <c r="B8" s="950"/>
      <c r="C8" s="803"/>
      <c r="D8" s="803"/>
      <c r="E8" s="951"/>
      <c r="F8" s="804" t="s">
        <v>474</v>
      </c>
      <c r="G8" s="757" t="s">
        <v>475</v>
      </c>
      <c r="H8" s="804" t="s">
        <v>474</v>
      </c>
      <c r="I8" s="757" t="s">
        <v>475</v>
      </c>
      <c r="J8" s="803" t="s">
        <v>476</v>
      </c>
      <c r="K8" s="802"/>
      <c r="L8" s="803" t="s">
        <v>464</v>
      </c>
      <c r="M8" s="806" t="s">
        <v>477</v>
      </c>
      <c r="N8" s="806" t="s">
        <v>475</v>
      </c>
      <c r="O8" s="1062"/>
      <c r="P8" s="803" t="s">
        <v>472</v>
      </c>
      <c r="Q8" s="803" t="s">
        <v>472</v>
      </c>
      <c r="R8" s="893"/>
    </row>
    <row r="9" spans="1:22" ht="12" customHeight="1">
      <c r="A9" s="808"/>
      <c r="B9" s="899"/>
      <c r="C9" s="809"/>
      <c r="D9" s="809"/>
      <c r="E9" s="952"/>
      <c r="F9" s="810"/>
      <c r="G9" s="811"/>
      <c r="H9" s="810" t="s">
        <v>568</v>
      </c>
      <c r="I9" s="810" t="s">
        <v>567</v>
      </c>
      <c r="J9" s="809"/>
      <c r="K9" s="808"/>
      <c r="L9" s="803"/>
      <c r="M9" s="812"/>
      <c r="N9" s="813" t="s">
        <v>63</v>
      </c>
      <c r="O9" s="964"/>
      <c r="P9" s="803"/>
      <c r="Q9" s="803"/>
      <c r="R9" s="893"/>
    </row>
    <row r="10" spans="1:22">
      <c r="A10" s="814">
        <v>1</v>
      </c>
      <c r="B10" s="911" t="s">
        <v>478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53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3"/>
    </row>
    <row r="11" spans="1:22" ht="12.75">
      <c r="A11" s="814"/>
      <c r="B11" s="911"/>
      <c r="C11" s="816" t="s">
        <v>93</v>
      </c>
      <c r="D11" s="814"/>
      <c r="E11" s="814"/>
      <c r="F11" s="814"/>
      <c r="G11" s="815"/>
      <c r="H11" s="815"/>
      <c r="I11" s="912"/>
      <c r="J11" s="815"/>
      <c r="K11" s="815"/>
      <c r="L11" s="815"/>
      <c r="M11" s="815"/>
      <c r="N11" s="815"/>
      <c r="O11" s="814"/>
      <c r="P11" s="815"/>
      <c r="Q11" s="815"/>
      <c r="R11" s="893"/>
    </row>
    <row r="12" spans="1:22" ht="48">
      <c r="A12" s="814">
        <v>1</v>
      </c>
      <c r="B12" s="1063" t="s">
        <v>580</v>
      </c>
      <c r="C12" s="981" t="s">
        <v>581</v>
      </c>
      <c r="D12" s="801" t="s">
        <v>503</v>
      </c>
      <c r="E12" s="836">
        <v>0.40300000000000002</v>
      </c>
      <c r="F12" s="894">
        <v>14.45</v>
      </c>
      <c r="G12" s="894">
        <v>4.7</v>
      </c>
      <c r="H12" s="894">
        <v>24.805014499999999</v>
      </c>
      <c r="I12" s="894">
        <v>12.825782999999999</v>
      </c>
      <c r="J12" s="1005"/>
      <c r="K12" s="980"/>
      <c r="L12" s="980"/>
      <c r="M12" s="980"/>
      <c r="N12" s="894">
        <v>0</v>
      </c>
      <c r="O12" s="894">
        <v>37.6307975</v>
      </c>
      <c r="P12" s="894">
        <v>0</v>
      </c>
      <c r="Q12" s="925">
        <v>15.165211392500002</v>
      </c>
      <c r="R12" s="893"/>
    </row>
    <row r="13" spans="1:22" s="1076" customFormat="1">
      <c r="A13" s="912">
        <v>2</v>
      </c>
      <c r="B13" s="1006" t="s">
        <v>560</v>
      </c>
      <c r="C13" s="982" t="s">
        <v>561</v>
      </c>
      <c r="D13" s="983" t="s">
        <v>503</v>
      </c>
      <c r="E13" s="1059">
        <v>0.15010000000000001</v>
      </c>
      <c r="F13" s="983">
        <v>9</v>
      </c>
      <c r="G13" s="983">
        <v>0.18</v>
      </c>
      <c r="H13" s="836">
        <v>15.449489999999999</v>
      </c>
      <c r="I13" s="837">
        <v>0.49120019999999998</v>
      </c>
      <c r="J13" s="1064"/>
      <c r="K13" s="758"/>
      <c r="L13" s="1065"/>
      <c r="M13" s="1065"/>
      <c r="N13" s="1059"/>
      <c r="O13" s="894">
        <v>15.940690199999999</v>
      </c>
      <c r="P13" s="837"/>
      <c r="Q13" s="838">
        <v>2.3926975990199999</v>
      </c>
      <c r="R13" s="835"/>
    </row>
    <row r="14" spans="1:22">
      <c r="A14" s="943">
        <v>6</v>
      </c>
      <c r="B14" s="943" t="s">
        <v>563</v>
      </c>
      <c r="C14" s="978" t="s">
        <v>564</v>
      </c>
      <c r="D14" s="801" t="s">
        <v>125</v>
      </c>
      <c r="E14" s="838">
        <v>2</v>
      </c>
      <c r="F14" s="801">
        <v>0.81</v>
      </c>
      <c r="G14" s="801"/>
      <c r="H14" s="801">
        <v>1.3904541000000001</v>
      </c>
      <c r="I14" s="801">
        <v>0</v>
      </c>
      <c r="J14" s="801"/>
      <c r="K14" s="801"/>
      <c r="L14" s="801"/>
      <c r="M14" s="801"/>
      <c r="N14" s="801">
        <v>0</v>
      </c>
      <c r="O14" s="801">
        <v>1.3904541000000001</v>
      </c>
      <c r="P14" s="801">
        <v>0</v>
      </c>
      <c r="Q14" s="801">
        <v>2.7809082000000003</v>
      </c>
      <c r="R14" s="893"/>
    </row>
    <row r="15" spans="1:22">
      <c r="A15" s="943">
        <v>7</v>
      </c>
      <c r="B15" s="943" t="s">
        <v>565</v>
      </c>
      <c r="C15" s="916" t="s">
        <v>566</v>
      </c>
      <c r="D15" s="801" t="s">
        <v>125</v>
      </c>
      <c r="E15" s="838">
        <v>2</v>
      </c>
      <c r="F15" s="801">
        <v>0.23</v>
      </c>
      <c r="G15" s="801"/>
      <c r="H15" s="801">
        <v>0.39482030000000001</v>
      </c>
      <c r="I15" s="801">
        <v>0</v>
      </c>
      <c r="J15" s="801"/>
      <c r="K15" s="801"/>
      <c r="L15" s="801"/>
      <c r="M15" s="801"/>
      <c r="N15" s="801">
        <v>0</v>
      </c>
      <c r="O15" s="801">
        <v>0.39482030000000001</v>
      </c>
      <c r="P15" s="801">
        <v>0</v>
      </c>
      <c r="Q15" s="801">
        <v>0.78964060000000003</v>
      </c>
      <c r="R15" s="893"/>
    </row>
    <row r="16" spans="1:22" ht="16.5" customHeight="1">
      <c r="A16" s="943">
        <v>8</v>
      </c>
      <c r="B16" s="943" t="s">
        <v>509</v>
      </c>
      <c r="C16" s="916" t="s">
        <v>650</v>
      </c>
      <c r="D16" s="801" t="s">
        <v>125</v>
      </c>
      <c r="E16" s="838">
        <v>2</v>
      </c>
      <c r="F16" s="801"/>
      <c r="G16" s="801">
        <v>0.56999999999999995</v>
      </c>
      <c r="H16" s="801">
        <v>0</v>
      </c>
      <c r="I16" s="801">
        <v>1.5554672999999997</v>
      </c>
      <c r="J16" s="801"/>
      <c r="K16" s="801"/>
      <c r="L16" s="801"/>
      <c r="M16" s="801"/>
      <c r="N16" s="801">
        <v>0</v>
      </c>
      <c r="O16" s="801">
        <v>1.5554672999999997</v>
      </c>
      <c r="P16" s="801">
        <v>0</v>
      </c>
      <c r="Q16" s="801">
        <v>3.1109345999999993</v>
      </c>
      <c r="R16" s="893"/>
      <c r="V16" s="762"/>
    </row>
    <row r="17" spans="1:18" ht="12.75">
      <c r="A17" s="814"/>
      <c r="B17" s="913"/>
      <c r="C17" s="914" t="s">
        <v>505</v>
      </c>
      <c r="D17" s="912"/>
      <c r="E17" s="837"/>
      <c r="F17" s="912"/>
      <c r="G17" s="912"/>
      <c r="H17" s="912"/>
      <c r="I17" s="915"/>
      <c r="J17" s="916"/>
      <c r="K17" s="912"/>
      <c r="L17" s="894"/>
      <c r="M17" s="917"/>
      <c r="N17" s="837"/>
      <c r="O17" s="894"/>
      <c r="P17" s="837"/>
      <c r="Q17" s="837"/>
      <c r="R17" s="893"/>
    </row>
    <row r="18" spans="1:18" ht="24">
      <c r="A18" s="805">
        <v>1</v>
      </c>
      <c r="B18" s="943" t="s">
        <v>582</v>
      </c>
      <c r="C18" s="1007" t="s">
        <v>583</v>
      </c>
      <c r="D18" s="983" t="s">
        <v>503</v>
      </c>
      <c r="E18" s="837">
        <v>0.40300000000000002</v>
      </c>
      <c r="F18" s="1008">
        <v>10.84</v>
      </c>
      <c r="G18" s="1008">
        <v>2.33</v>
      </c>
      <c r="H18" s="980">
        <v>18.608052399999998</v>
      </c>
      <c r="I18" s="894">
        <v>6.3583137000000001</v>
      </c>
      <c r="J18" s="1066" t="s">
        <v>124</v>
      </c>
      <c r="K18" s="985" t="s">
        <v>479</v>
      </c>
      <c r="L18" s="1008">
        <v>5.0999999999999996</v>
      </c>
      <c r="M18" s="807">
        <v>26</v>
      </c>
      <c r="N18" s="838">
        <v>160.76052719999998</v>
      </c>
      <c r="O18" s="925">
        <v>185.72689329999997</v>
      </c>
      <c r="P18" s="925">
        <v>64.786492461599991</v>
      </c>
      <c r="Q18" s="925">
        <v>74.847937999899997</v>
      </c>
      <c r="R18" s="893"/>
    </row>
    <row r="19" spans="1:18">
      <c r="A19" s="805">
        <v>2</v>
      </c>
      <c r="B19" s="765" t="s">
        <v>584</v>
      </c>
      <c r="C19" s="1010" t="s">
        <v>585</v>
      </c>
      <c r="D19" s="801" t="s">
        <v>485</v>
      </c>
      <c r="E19" s="838">
        <v>40.299999999999997</v>
      </c>
      <c r="F19" s="1012">
        <v>2.15</v>
      </c>
      <c r="G19" s="1012">
        <v>0.04</v>
      </c>
      <c r="H19" s="807">
        <v>3.6907114999999999</v>
      </c>
      <c r="I19" s="838">
        <v>0.10915559999999999</v>
      </c>
      <c r="J19" s="1007" t="s">
        <v>586</v>
      </c>
      <c r="K19" s="1067" t="s">
        <v>504</v>
      </c>
      <c r="L19" s="925">
        <v>1</v>
      </c>
      <c r="M19" s="1012">
        <v>7.2670000000000003</v>
      </c>
      <c r="N19" s="838">
        <v>9.7559574840000014</v>
      </c>
      <c r="O19" s="925">
        <v>13.555824584000002</v>
      </c>
      <c r="P19" s="838">
        <v>393.16508660520003</v>
      </c>
      <c r="Q19" s="838">
        <v>546.2997307352</v>
      </c>
      <c r="R19" s="893"/>
    </row>
    <row r="20" spans="1:18">
      <c r="A20" s="809"/>
      <c r="B20" s="1028"/>
      <c r="C20" s="1017"/>
      <c r="D20" s="810"/>
      <c r="E20" s="813"/>
      <c r="F20" s="1020"/>
      <c r="G20" s="1020"/>
      <c r="H20" s="813"/>
      <c r="I20" s="1021"/>
      <c r="J20" s="1066" t="s">
        <v>124</v>
      </c>
      <c r="K20" s="810" t="s">
        <v>479</v>
      </c>
      <c r="L20" s="1018">
        <v>0.03</v>
      </c>
      <c r="M20" s="1020">
        <v>26</v>
      </c>
      <c r="N20" s="813"/>
      <c r="O20" s="1018"/>
      <c r="P20" s="813"/>
      <c r="Q20" s="813"/>
      <c r="R20" s="893"/>
    </row>
    <row r="21" spans="1:18" ht="12.75">
      <c r="A21" s="913"/>
      <c r="B21" s="913"/>
      <c r="C21" s="816" t="s">
        <v>506</v>
      </c>
      <c r="D21" s="912"/>
      <c r="E21" s="837"/>
      <c r="F21" s="912"/>
      <c r="G21" s="912"/>
      <c r="H21" s="837"/>
      <c r="I21" s="915"/>
      <c r="J21" s="918"/>
      <c r="K21" s="912"/>
      <c r="L21" s="894"/>
      <c r="M21" s="917"/>
      <c r="N21" s="837"/>
      <c r="O21" s="894"/>
      <c r="P21" s="837"/>
      <c r="Q21" s="837"/>
      <c r="R21" s="893"/>
    </row>
    <row r="22" spans="1:18" ht="36">
      <c r="A22" s="912">
        <v>1</v>
      </c>
      <c r="B22" s="1068" t="s">
        <v>588</v>
      </c>
      <c r="C22" s="916" t="s">
        <v>587</v>
      </c>
      <c r="D22" s="1069" t="s">
        <v>480</v>
      </c>
      <c r="E22" s="837">
        <v>0.15010000000000001</v>
      </c>
      <c r="F22" s="990">
        <v>78.3</v>
      </c>
      <c r="G22" s="990">
        <v>4.0999999999999996</v>
      </c>
      <c r="H22" s="836">
        <v>134.410563</v>
      </c>
      <c r="I22" s="837">
        <v>11.188448999999999</v>
      </c>
      <c r="J22" s="918" t="s">
        <v>124</v>
      </c>
      <c r="K22" s="985" t="s">
        <v>479</v>
      </c>
      <c r="L22" s="894">
        <v>2.15</v>
      </c>
      <c r="M22" s="1070">
        <v>26</v>
      </c>
      <c r="N22" s="837">
        <v>67.771594800000003</v>
      </c>
      <c r="O22" s="894">
        <v>213.37060679999999</v>
      </c>
      <c r="P22" s="837">
        <v>10.172516379480001</v>
      </c>
      <c r="Q22" s="838">
        <v>32.026928080680001</v>
      </c>
      <c r="R22" s="893"/>
    </row>
    <row r="23" spans="1:18" s="1077" customFormat="1" ht="24">
      <c r="A23" s="805">
        <v>2</v>
      </c>
      <c r="B23" s="765" t="s">
        <v>78</v>
      </c>
      <c r="C23" s="1010" t="s">
        <v>589</v>
      </c>
      <c r="D23" s="838" t="s">
        <v>503</v>
      </c>
      <c r="E23" s="807">
        <v>0.15010000000000001</v>
      </c>
      <c r="F23" s="838">
        <v>23.1</v>
      </c>
      <c r="G23" s="838">
        <v>0.9</v>
      </c>
      <c r="H23" s="807">
        <v>39.653691000000002</v>
      </c>
      <c r="I23" s="838">
        <v>2.4560010000000001</v>
      </c>
      <c r="J23" s="1007" t="s">
        <v>562</v>
      </c>
      <c r="K23" s="801" t="s">
        <v>107</v>
      </c>
      <c r="L23" s="838">
        <v>63</v>
      </c>
      <c r="M23" s="838">
        <v>0.68200000000000005</v>
      </c>
      <c r="N23" s="838">
        <v>60.314294628000006</v>
      </c>
      <c r="O23" s="925">
        <v>102.42398662800001</v>
      </c>
      <c r="P23" s="838">
        <v>9.0531756236628009</v>
      </c>
      <c r="Q23" s="838">
        <v>15.373840392862803</v>
      </c>
      <c r="R23" s="893"/>
    </row>
    <row r="24" spans="1:18" s="1077" customFormat="1">
      <c r="A24" s="809"/>
      <c r="B24" s="1028"/>
      <c r="C24" s="1017"/>
      <c r="D24" s="813"/>
      <c r="E24" s="813"/>
      <c r="F24" s="813"/>
      <c r="G24" s="813"/>
      <c r="H24" s="813"/>
      <c r="I24" s="813"/>
      <c r="J24" s="1066" t="s">
        <v>508</v>
      </c>
      <c r="K24" s="810" t="s">
        <v>107</v>
      </c>
      <c r="L24" s="813">
        <v>51</v>
      </c>
      <c r="M24" s="813">
        <v>0.13300000000000001</v>
      </c>
      <c r="N24" s="813"/>
      <c r="O24" s="813"/>
      <c r="P24" s="813"/>
      <c r="Q24" s="813"/>
      <c r="R24" s="893"/>
    </row>
    <row r="25" spans="1:18" ht="24">
      <c r="A25" s="820">
        <v>3</v>
      </c>
      <c r="B25" s="913" t="s">
        <v>108</v>
      </c>
      <c r="C25" s="916" t="s">
        <v>168</v>
      </c>
      <c r="D25" s="837" t="s">
        <v>111</v>
      </c>
      <c r="E25" s="836">
        <v>54</v>
      </c>
      <c r="F25" s="837"/>
      <c r="G25" s="837"/>
      <c r="H25" s="837"/>
      <c r="I25" s="837"/>
      <c r="J25" s="918" t="s">
        <v>168</v>
      </c>
      <c r="K25" s="912" t="s">
        <v>111</v>
      </c>
      <c r="L25" s="894">
        <v>1</v>
      </c>
      <c r="M25" s="837">
        <v>7.0000000000000007E-2</v>
      </c>
      <c r="N25" s="837">
        <v>8.4866040000000004E-2</v>
      </c>
      <c r="O25" s="894">
        <v>8.4866040000000004E-2</v>
      </c>
      <c r="P25" s="837">
        <v>4.5827661600000003</v>
      </c>
      <c r="Q25" s="837">
        <v>4.5827661600000003</v>
      </c>
      <c r="R25" s="893"/>
    </row>
    <row r="26" spans="1:18" ht="12.75" customHeight="1">
      <c r="B26" s="955"/>
      <c r="C26" s="762" t="s">
        <v>429</v>
      </c>
      <c r="D26" s="930"/>
      <c r="E26" s="927"/>
      <c r="F26" s="927"/>
      <c r="G26" s="927"/>
      <c r="H26" s="931"/>
      <c r="I26" s="931"/>
      <c r="J26" s="927"/>
      <c r="K26" s="932"/>
      <c r="L26" s="932"/>
      <c r="M26" s="933"/>
      <c r="N26" s="933"/>
      <c r="Q26" s="934">
        <v>697.37059576016281</v>
      </c>
      <c r="R26" s="893"/>
    </row>
    <row r="27" spans="1:18" ht="12.75" customHeight="1">
      <c r="B27" s="927"/>
      <c r="C27" s="829" t="s">
        <v>481</v>
      </c>
      <c r="D27" s="930"/>
      <c r="E27" s="927"/>
      <c r="F27" s="927"/>
      <c r="G27" s="927"/>
      <c r="H27" s="932"/>
      <c r="I27" s="931"/>
      <c r="J27" s="935"/>
      <c r="K27" s="927"/>
      <c r="L27" s="932"/>
      <c r="M27" s="932"/>
      <c r="N27" s="933"/>
      <c r="O27" s="933"/>
      <c r="P27" s="933"/>
      <c r="Q27" s="934">
        <v>92.750289236101665</v>
      </c>
      <c r="R27" s="893"/>
    </row>
    <row r="28" spans="1:18" ht="12.75" customHeight="1">
      <c r="C28" s="829" t="s">
        <v>429</v>
      </c>
      <c r="D28" s="930"/>
      <c r="E28" s="927"/>
      <c r="F28" s="927"/>
      <c r="G28" s="927"/>
      <c r="H28" s="932"/>
      <c r="I28" s="931"/>
      <c r="J28" s="935"/>
      <c r="K28" s="927"/>
      <c r="L28" s="932"/>
      <c r="M28" s="932"/>
      <c r="N28" s="933"/>
      <c r="O28" s="933"/>
      <c r="P28" s="933"/>
      <c r="Q28" s="934">
        <v>790.12088499626452</v>
      </c>
      <c r="R28" s="893"/>
    </row>
    <row r="29" spans="1:18" ht="12.75" customHeight="1">
      <c r="C29" s="829" t="s">
        <v>482</v>
      </c>
      <c r="D29" s="930"/>
      <c r="E29" s="927"/>
      <c r="F29" s="927"/>
      <c r="G29" s="927"/>
      <c r="H29" s="932"/>
      <c r="I29" s="931"/>
      <c r="J29" s="935"/>
      <c r="K29" s="927"/>
      <c r="L29" s="932"/>
      <c r="M29" s="932"/>
      <c r="N29" s="933"/>
      <c r="O29" s="933"/>
      <c r="P29" s="933"/>
      <c r="Q29" s="934">
        <v>86.913297349589101</v>
      </c>
      <c r="R29" s="893"/>
    </row>
    <row r="30" spans="1:18" ht="12.75" customHeight="1">
      <c r="C30" s="829" t="s">
        <v>429</v>
      </c>
      <c r="D30" s="936"/>
      <c r="E30" s="927"/>
      <c r="F30" s="927"/>
      <c r="G30" s="927"/>
      <c r="H30" s="932"/>
      <c r="I30" s="937"/>
      <c r="J30" s="935"/>
      <c r="K30" s="927"/>
      <c r="L30" s="932"/>
      <c r="M30" s="932"/>
      <c r="N30" s="933"/>
      <c r="O30" s="933"/>
      <c r="P30" s="933"/>
      <c r="Q30" s="938">
        <v>877.03418234585365</v>
      </c>
      <c r="R30" s="893"/>
    </row>
    <row r="31" spans="1:18" ht="12.75" customHeight="1">
      <c r="C31" s="959"/>
      <c r="E31" s="762"/>
      <c r="F31" s="960"/>
      <c r="G31" s="893"/>
      <c r="H31" s="937"/>
      <c r="J31" s="937"/>
      <c r="K31" s="959"/>
      <c r="L31" s="959"/>
      <c r="M31" s="959"/>
      <c r="N31" s="959"/>
      <c r="O31" s="959"/>
      <c r="P31" s="959"/>
      <c r="Q31" s="961"/>
      <c r="R31" s="893"/>
    </row>
    <row r="32" spans="1:18" ht="12.75" customHeight="1">
      <c r="C32" s="762"/>
      <c r="R32" s="962" t="s">
        <v>500</v>
      </c>
    </row>
    <row r="33" spans="3:18" ht="12.75" customHeight="1">
      <c r="R33" s="893"/>
    </row>
    <row r="34" spans="3:18" ht="12.75" customHeight="1">
      <c r="C34" s="772"/>
      <c r="D34" s="939"/>
      <c r="E34" s="771"/>
      <c r="F34" s="771"/>
      <c r="G34" s="771"/>
      <c r="H34" s="771"/>
      <c r="R34" s="893"/>
    </row>
    <row r="35" spans="3:18" ht="12.75" customHeight="1">
      <c r="R35" s="893"/>
    </row>
    <row r="36" spans="3:18" ht="12.75" customHeight="1">
      <c r="R36" s="893"/>
    </row>
    <row r="37" spans="3:18" ht="12.75" customHeight="1">
      <c r="O37" s="1078"/>
      <c r="R37" s="893"/>
    </row>
    <row r="38" spans="3:18" ht="12.75" customHeight="1">
      <c r="O38" s="1078"/>
      <c r="R38" s="893"/>
    </row>
    <row r="39" spans="3:18" ht="12.75" customHeight="1">
      <c r="O39" s="1078"/>
      <c r="R39" s="893"/>
    </row>
    <row r="40" spans="3:18" ht="12.75" customHeight="1">
      <c r="O40" s="1078"/>
      <c r="R40" s="893"/>
    </row>
    <row r="41" spans="3:18" ht="12.75" customHeight="1">
      <c r="O41" s="1079"/>
      <c r="R41" s="893"/>
    </row>
    <row r="42" spans="3:18" ht="12.75" customHeight="1">
      <c r="R42" s="893"/>
    </row>
    <row r="43" spans="3:18" ht="12.75" customHeight="1">
      <c r="R43" s="893"/>
    </row>
    <row r="44" spans="3:18" ht="12.75" customHeight="1">
      <c r="R44" s="893"/>
    </row>
    <row r="45" spans="3:18" ht="12.75" customHeight="1">
      <c r="R45" s="893"/>
    </row>
    <row r="46" spans="3:18" ht="12.75" customHeight="1">
      <c r="R46" s="893"/>
    </row>
    <row r="47" spans="3:18" ht="12.75" customHeight="1">
      <c r="R47" s="893"/>
    </row>
    <row r="48" spans="3:18" ht="12.75" customHeight="1">
      <c r="R48" s="893"/>
    </row>
    <row r="49" spans="18:18" ht="12.75" customHeight="1">
      <c r="R49" s="893"/>
    </row>
    <row r="50" spans="18:18" ht="12.75" customHeight="1">
      <c r="R50" s="893"/>
    </row>
    <row r="51" spans="18:18" ht="12.75" customHeight="1">
      <c r="R51" s="893"/>
    </row>
    <row r="52" spans="18:18" ht="12.75" customHeight="1">
      <c r="R52" s="893"/>
    </row>
    <row r="53" spans="18:18" ht="12.75" customHeight="1">
      <c r="R53" s="893"/>
    </row>
    <row r="54" spans="18:18" ht="12.75" customHeight="1">
      <c r="R54" s="893"/>
    </row>
    <row r="55" spans="18:18" ht="12.75" customHeight="1">
      <c r="R55" s="893"/>
    </row>
    <row r="56" spans="18:18" ht="12.75" customHeight="1">
      <c r="R56" s="893"/>
    </row>
    <row r="57" spans="18:18" ht="12.75" customHeight="1">
      <c r="R57" s="893"/>
    </row>
    <row r="58" spans="18:18" ht="12.75" customHeight="1">
      <c r="R58" s="893"/>
    </row>
    <row r="59" spans="18:18" ht="12.75" customHeight="1">
      <c r="R59" s="893"/>
    </row>
    <row r="60" spans="18:18" ht="12.75" customHeight="1">
      <c r="R60" s="893"/>
    </row>
    <row r="61" spans="18:18" ht="12.75" customHeight="1">
      <c r="R61" s="893"/>
    </row>
    <row r="62" spans="18:18" ht="12.75" customHeight="1">
      <c r="R62" s="893"/>
    </row>
    <row r="63" spans="18:18" ht="12.75" customHeight="1">
      <c r="R63" s="893"/>
    </row>
    <row r="64" spans="18:18" ht="12.75" customHeight="1">
      <c r="R64" s="893"/>
    </row>
    <row r="65" spans="18:18" ht="12.75" customHeight="1">
      <c r="R65" s="893"/>
    </row>
    <row r="66" spans="18:18" ht="12.75" customHeight="1">
      <c r="R66" s="893"/>
    </row>
    <row r="67" spans="18:18" ht="12.75" customHeight="1">
      <c r="R67" s="893"/>
    </row>
    <row r="68" spans="18:18" ht="12.75" customHeight="1">
      <c r="R68" s="893"/>
    </row>
    <row r="69" spans="18:18" ht="13.5" customHeight="1">
      <c r="R69" s="893"/>
    </row>
    <row r="70" spans="18:18" ht="14.25" customHeight="1"/>
    <row r="71" spans="18:18" ht="12.75" customHeight="1"/>
    <row r="72" spans="18:18" ht="14.25" customHeight="1"/>
    <row r="74" spans="18:18" ht="13.5" customHeight="1"/>
    <row r="75" spans="18:18" ht="12" customHeight="1"/>
    <row r="76" spans="18:18" ht="12" customHeight="1"/>
    <row r="77" spans="18:18" ht="14.25" customHeight="1"/>
    <row r="78" spans="18:18" ht="13.5" customHeight="1"/>
    <row r="79" spans="18:18" ht="12.75" customHeight="1"/>
    <row r="80" spans="18:18" ht="12.75" customHeight="1"/>
    <row r="81" ht="13.5" customHeight="1"/>
    <row r="82" ht="12" customHeight="1"/>
    <row r="83" ht="14.25" customHeight="1"/>
    <row r="84" ht="13.5" customHeight="1"/>
    <row r="90" ht="12" customHeight="1"/>
    <row r="91" ht="12" customHeight="1"/>
    <row r="93" ht="12.75" customHeight="1"/>
    <row r="94" ht="13.5" customHeight="1"/>
    <row r="95" ht="13.5" customHeight="1"/>
    <row r="96" ht="12.75" customHeight="1"/>
    <row r="97" ht="17.2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8" ht="14.25" customHeight="1"/>
    <row r="121" ht="12" customHeight="1"/>
    <row r="127" ht="16.5" customHeight="1"/>
    <row r="128" ht="12.75" customHeight="1"/>
    <row r="129" ht="12.75" customHeight="1"/>
    <row r="131" ht="13.5" customHeight="1"/>
    <row r="132" ht="12" customHeight="1"/>
    <row r="134" ht="13.5" customHeight="1"/>
    <row r="135" ht="12" customHeight="1"/>
    <row r="137" ht="12" customHeight="1"/>
    <row r="153" ht="12" customHeight="1"/>
    <row r="208" ht="13.5" customHeight="1"/>
    <row r="209" ht="13.5" customHeight="1"/>
    <row r="210" ht="13.5" customHeight="1"/>
    <row r="211" ht="13.5" customHeight="1"/>
    <row r="212" ht="13.5" customHeight="1"/>
    <row r="214" ht="12.75" customHeight="1"/>
    <row r="228" ht="15" customHeight="1"/>
    <row r="229" ht="15" customHeight="1"/>
    <row r="230" ht="15" customHeight="1"/>
    <row r="231" ht="15" customHeight="1"/>
    <row r="232" ht="15" customHeight="1"/>
    <row r="233" ht="14.25" customHeight="1"/>
    <row r="234" ht="12.75" customHeight="1"/>
    <row r="235" ht="12.75" customHeight="1"/>
    <row r="236" ht="12.75" customHeight="1"/>
    <row r="237" ht="12.75" customHeight="1"/>
    <row r="238" ht="13.5" customHeight="1"/>
    <row r="239" ht="15" customHeight="1"/>
    <row r="240" ht="16.5" customHeight="1"/>
    <row r="241" ht="15" customHeight="1"/>
    <row r="242" ht="14.25" customHeight="1"/>
    <row r="243" ht="13.5" customHeight="1"/>
    <row r="244" ht="12.75" customHeight="1"/>
    <row r="245" ht="12" customHeight="1"/>
    <row r="246" ht="12.75" customHeight="1"/>
    <row r="284" ht="12.75" customHeight="1"/>
    <row r="337" ht="12.75" customHeight="1"/>
  </sheetData>
  <mergeCells count="6">
    <mergeCell ref="A1:Q1"/>
    <mergeCell ref="A2:Q2"/>
    <mergeCell ref="F5:N5"/>
    <mergeCell ref="F6:G6"/>
    <mergeCell ref="H6:I6"/>
    <mergeCell ref="J6:N6"/>
  </mergeCells>
  <phoneticPr fontId="0" type="noConversion"/>
  <pageMargins left="0.31496062992125984" right="0.15748031496062992" top="0.78740157480314965" bottom="0.78740157480314965" header="0.19685039370078741" footer="0.23622047244094491"/>
  <pageSetup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Y83"/>
  <sheetViews>
    <sheetView topLeftCell="A43" workbookViewId="0">
      <selection activeCell="C51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2.75">
      <c r="A1" s="1126" t="s">
        <v>557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940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941"/>
      <c r="S2" s="799"/>
    </row>
    <row r="3" spans="1:25" ht="12.75">
      <c r="A3" s="755"/>
      <c r="B3" s="755"/>
      <c r="C3" s="755" t="s">
        <v>611</v>
      </c>
      <c r="D3" s="926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41"/>
    </row>
    <row r="4" spans="1:25" ht="14.25" customHeight="1">
      <c r="A4" s="927"/>
      <c r="B4" s="927"/>
      <c r="C4" s="755" t="s">
        <v>97</v>
      </c>
      <c r="D4" s="926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927"/>
    </row>
    <row r="5" spans="1:25" ht="12.75" customHeight="1">
      <c r="A5" s="942"/>
      <c r="B5" s="943"/>
      <c r="C5" s="942"/>
      <c r="D5" s="801"/>
      <c r="E5" s="944"/>
      <c r="F5" s="1128" t="s">
        <v>486</v>
      </c>
      <c r="G5" s="1129"/>
      <c r="H5" s="1129"/>
      <c r="I5" s="1129"/>
      <c r="J5" s="1129"/>
      <c r="K5" s="1129"/>
      <c r="L5" s="1129"/>
      <c r="M5" s="1129"/>
      <c r="N5" s="1130"/>
      <c r="O5" s="1061" t="s">
        <v>448</v>
      </c>
      <c r="P5" s="945" t="s">
        <v>449</v>
      </c>
      <c r="Q5" s="945" t="s">
        <v>450</v>
      </c>
      <c r="R5" s="893"/>
    </row>
    <row r="6" spans="1:25" ht="12.75" customHeight="1">
      <c r="A6" s="802" t="s">
        <v>7</v>
      </c>
      <c r="B6" s="946" t="s">
        <v>451</v>
      </c>
      <c r="C6" s="803" t="s">
        <v>452</v>
      </c>
      <c r="D6" s="803" t="s">
        <v>453</v>
      </c>
      <c r="E6" s="804" t="s">
        <v>454</v>
      </c>
      <c r="F6" s="1131" t="s">
        <v>455</v>
      </c>
      <c r="G6" s="1132"/>
      <c r="H6" s="1131" t="s">
        <v>456</v>
      </c>
      <c r="I6" s="1132"/>
      <c r="J6" s="1133" t="s">
        <v>457</v>
      </c>
      <c r="K6" s="1134"/>
      <c r="L6" s="1134"/>
      <c r="M6" s="1134"/>
      <c r="N6" s="1135"/>
      <c r="O6" s="804" t="s">
        <v>458</v>
      </c>
      <c r="P6" s="947" t="s">
        <v>459</v>
      </c>
      <c r="Q6" s="948" t="s">
        <v>460</v>
      </c>
      <c r="R6" s="893"/>
    </row>
    <row r="7" spans="1:25" ht="12.75" customHeight="1">
      <c r="A7" s="802" t="s">
        <v>461</v>
      </c>
      <c r="B7" s="946" t="s">
        <v>462</v>
      </c>
      <c r="C7" s="803"/>
      <c r="D7" s="804" t="s">
        <v>463</v>
      </c>
      <c r="E7" s="803" t="s">
        <v>464</v>
      </c>
      <c r="F7" s="803" t="s">
        <v>465</v>
      </c>
      <c r="G7" s="757" t="s">
        <v>466</v>
      </c>
      <c r="H7" s="803" t="s">
        <v>465</v>
      </c>
      <c r="I7" s="757" t="s">
        <v>466</v>
      </c>
      <c r="J7" s="803" t="s">
        <v>467</v>
      </c>
      <c r="K7" s="805" t="s">
        <v>468</v>
      </c>
      <c r="L7" s="801" t="s">
        <v>469</v>
      </c>
      <c r="M7" s="806" t="s">
        <v>470</v>
      </c>
      <c r="N7" s="807" t="s">
        <v>471</v>
      </c>
      <c r="O7" s="803" t="s">
        <v>472</v>
      </c>
      <c r="P7" s="949" t="s">
        <v>473</v>
      </c>
      <c r="Q7" s="949" t="s">
        <v>473</v>
      </c>
      <c r="R7" s="893"/>
    </row>
    <row r="8" spans="1:25" ht="12" customHeight="1">
      <c r="A8" s="802"/>
      <c r="B8" s="950"/>
      <c r="C8" s="803"/>
      <c r="D8" s="803"/>
      <c r="E8" s="951"/>
      <c r="F8" s="804" t="s">
        <v>474</v>
      </c>
      <c r="G8" s="757" t="s">
        <v>475</v>
      </c>
      <c r="H8" s="804" t="s">
        <v>474</v>
      </c>
      <c r="I8" s="757" t="s">
        <v>475</v>
      </c>
      <c r="J8" s="803" t="s">
        <v>476</v>
      </c>
      <c r="K8" s="802"/>
      <c r="L8" s="803" t="s">
        <v>464</v>
      </c>
      <c r="M8" s="806" t="s">
        <v>477</v>
      </c>
      <c r="N8" s="806" t="s">
        <v>475</v>
      </c>
      <c r="O8" s="1062"/>
      <c r="P8" s="803" t="s">
        <v>472</v>
      </c>
      <c r="Q8" s="803" t="s">
        <v>472</v>
      </c>
      <c r="R8" s="893"/>
    </row>
    <row r="9" spans="1:25" ht="12" customHeight="1">
      <c r="A9" s="808"/>
      <c r="B9" s="899"/>
      <c r="C9" s="809"/>
      <c r="D9" s="809"/>
      <c r="E9" s="952"/>
      <c r="F9" s="810"/>
      <c r="G9" s="811"/>
      <c r="H9" s="810" t="s">
        <v>568</v>
      </c>
      <c r="I9" s="810" t="s">
        <v>567</v>
      </c>
      <c r="J9" s="809"/>
      <c r="K9" s="808"/>
      <c r="L9" s="803"/>
      <c r="M9" s="812"/>
      <c r="N9" s="813" t="s">
        <v>63</v>
      </c>
      <c r="O9" s="964"/>
      <c r="P9" s="803"/>
      <c r="Q9" s="803"/>
      <c r="R9" s="893"/>
    </row>
    <row r="10" spans="1:25" ht="12">
      <c r="A10" s="814">
        <v>1</v>
      </c>
      <c r="B10" s="911" t="s">
        <v>478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53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3"/>
    </row>
    <row r="11" spans="1:25" ht="16.5" customHeight="1">
      <c r="A11" s="814"/>
      <c r="B11" s="911"/>
      <c r="C11" s="816" t="s">
        <v>93</v>
      </c>
      <c r="D11" s="814"/>
      <c r="E11" s="814"/>
      <c r="F11" s="814"/>
      <c r="G11" s="815"/>
      <c r="H11" s="815"/>
      <c r="I11" s="912"/>
      <c r="J11" s="815"/>
      <c r="K11" s="815"/>
      <c r="L11" s="815"/>
      <c r="M11" s="815"/>
      <c r="N11" s="815"/>
      <c r="O11" s="814"/>
      <c r="P11" s="815"/>
      <c r="Q11" s="815"/>
      <c r="R11" s="893"/>
      <c r="Y11" s="764"/>
    </row>
    <row r="12" spans="1:25" s="766" customFormat="1" ht="19.5" customHeight="1">
      <c r="A12" s="814">
        <v>1</v>
      </c>
      <c r="B12" s="801" t="s">
        <v>591</v>
      </c>
      <c r="C12" s="1007" t="s">
        <v>590</v>
      </c>
      <c r="D12" s="912" t="s">
        <v>621</v>
      </c>
      <c r="E12" s="980">
        <v>0.35</v>
      </c>
      <c r="F12" s="894">
        <v>7.43</v>
      </c>
      <c r="G12" s="925">
        <v>0</v>
      </c>
      <c r="H12" s="894">
        <v>12.754412299999998</v>
      </c>
      <c r="I12" s="894">
        <v>0</v>
      </c>
      <c r="J12" s="1005"/>
      <c r="K12" s="980"/>
      <c r="L12" s="980"/>
      <c r="M12" s="980"/>
      <c r="N12" s="894">
        <v>0</v>
      </c>
      <c r="O12" s="894">
        <v>12.754412299999998</v>
      </c>
      <c r="P12" s="894">
        <v>0</v>
      </c>
      <c r="Q12" s="925">
        <v>4.4640443049999989</v>
      </c>
      <c r="R12" s="893"/>
    </row>
    <row r="13" spans="1:25" s="767" customFormat="1" ht="36">
      <c r="A13" s="814">
        <v>2</v>
      </c>
      <c r="B13" s="1003" t="s">
        <v>638</v>
      </c>
      <c r="C13" s="1004" t="s">
        <v>628</v>
      </c>
      <c r="D13" s="912" t="s">
        <v>621</v>
      </c>
      <c r="E13" s="894">
        <v>0.59530000000000005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12.487964416815</v>
      </c>
      <c r="R13" s="893"/>
    </row>
    <row r="14" spans="1:25" s="767" customFormat="1" ht="36">
      <c r="A14" s="814">
        <v>3</v>
      </c>
      <c r="B14" s="1003" t="s">
        <v>639</v>
      </c>
      <c r="C14" s="1004" t="s">
        <v>629</v>
      </c>
      <c r="D14" s="912" t="s">
        <v>621</v>
      </c>
      <c r="E14" s="894">
        <v>0.39899999999999997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10.441614340499999</v>
      </c>
      <c r="R14" s="893"/>
    </row>
    <row r="15" spans="1:25" s="767" customFormat="1" ht="12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0.09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1.4346621179999999</v>
      </c>
      <c r="R15" s="893"/>
    </row>
    <row r="16" spans="1:25" s="766" customFormat="1" ht="36">
      <c r="A16" s="814">
        <v>5</v>
      </c>
      <c r="B16" s="805" t="s">
        <v>592</v>
      </c>
      <c r="C16" s="1007" t="s">
        <v>593</v>
      </c>
      <c r="D16" s="912" t="s">
        <v>621</v>
      </c>
      <c r="E16" s="980">
        <v>0.21440000000000001</v>
      </c>
      <c r="F16" s="894">
        <v>26.1</v>
      </c>
      <c r="G16" s="925">
        <v>1.59</v>
      </c>
      <c r="H16" s="894">
        <v>44.803521000000003</v>
      </c>
      <c r="I16" s="894">
        <v>4.3389350999999996</v>
      </c>
      <c r="J16" s="1005"/>
      <c r="K16" s="980"/>
      <c r="L16" s="980"/>
      <c r="M16" s="980"/>
      <c r="N16" s="894">
        <v>0</v>
      </c>
      <c r="O16" s="894">
        <v>49.142456100000004</v>
      </c>
      <c r="P16" s="894">
        <v>0</v>
      </c>
      <c r="Q16" s="925">
        <v>10.536142587840001</v>
      </c>
      <c r="R16" s="893"/>
    </row>
    <row r="17" spans="1:22" s="893" customFormat="1" ht="16.5" customHeight="1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1.2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1.6685449200000002</v>
      </c>
    </row>
    <row r="18" spans="1:22" s="893" customFormat="1" ht="15" customHeight="1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1.2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0.47378436000000002</v>
      </c>
    </row>
    <row r="19" spans="1:22" s="893" customFormat="1" ht="16.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1.2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1.8665607599999996</v>
      </c>
      <c r="V19" s="762"/>
    </row>
    <row r="20" spans="1:22" ht="16.5" customHeight="1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16"/>
      <c r="K20" s="923"/>
      <c r="L20" s="924"/>
      <c r="M20" s="917"/>
      <c r="N20" s="838"/>
      <c r="O20" s="925"/>
      <c r="P20" s="838"/>
      <c r="Q20" s="838"/>
      <c r="R20" s="893"/>
    </row>
    <row r="21" spans="1:22" ht="24">
      <c r="A21" s="805">
        <v>1</v>
      </c>
      <c r="B21" s="943" t="s">
        <v>582</v>
      </c>
      <c r="C21" s="1007" t="s">
        <v>620</v>
      </c>
      <c r="D21" s="983" t="s">
        <v>503</v>
      </c>
      <c r="E21" s="894">
        <v>0.35</v>
      </c>
      <c r="F21" s="1008">
        <v>9.8800000000000008</v>
      </c>
      <c r="G21" s="1008">
        <v>0.95</v>
      </c>
      <c r="H21" s="980">
        <v>16.960106800000002</v>
      </c>
      <c r="I21" s="894">
        <v>2.5924454999999997</v>
      </c>
      <c r="J21" s="916" t="s">
        <v>124</v>
      </c>
      <c r="K21" s="985" t="s">
        <v>479</v>
      </c>
      <c r="L21" s="1008">
        <v>2.04</v>
      </c>
      <c r="M21" s="807">
        <v>26</v>
      </c>
      <c r="N21" s="838">
        <v>64.304210879999999</v>
      </c>
      <c r="O21" s="925">
        <v>83.856763180000002</v>
      </c>
      <c r="P21" s="925">
        <v>22.506473807999999</v>
      </c>
      <c r="Q21" s="925">
        <v>29.349867112999998</v>
      </c>
      <c r="R21" s="893"/>
    </row>
    <row r="22" spans="1:22" s="766" customFormat="1" ht="24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35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94">
        <v>1</v>
      </c>
      <c r="M22" s="894">
        <v>3.3889999999999998</v>
      </c>
      <c r="N22" s="894">
        <v>4.1087287080000001</v>
      </c>
      <c r="O22" s="894">
        <v>4.9287377079999999</v>
      </c>
      <c r="P22" s="894">
        <v>143.80550478000001</v>
      </c>
      <c r="Q22" s="894">
        <v>172.50581978</v>
      </c>
      <c r="R22" s="893"/>
    </row>
    <row r="23" spans="1:22" ht="18" customHeight="1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94"/>
      <c r="M23" s="917"/>
      <c r="N23" s="837"/>
      <c r="O23" s="894"/>
      <c r="P23" s="837"/>
      <c r="Q23" s="837"/>
      <c r="R23" s="893"/>
    </row>
    <row r="24" spans="1:22" s="767" customFormat="1" ht="12">
      <c r="A24" s="803">
        <v>1</v>
      </c>
      <c r="B24" s="765" t="s">
        <v>596</v>
      </c>
      <c r="C24" s="1071" t="s">
        <v>594</v>
      </c>
      <c r="D24" s="801" t="s">
        <v>621</v>
      </c>
      <c r="E24" s="807">
        <v>0.09</v>
      </c>
      <c r="F24" s="838">
        <v>69</v>
      </c>
      <c r="G24" s="838">
        <v>2</v>
      </c>
      <c r="H24" s="838">
        <v>118.44609</v>
      </c>
      <c r="I24" s="838">
        <v>5.4577799999999996</v>
      </c>
      <c r="J24" s="1014" t="s">
        <v>507</v>
      </c>
      <c r="K24" s="801" t="s">
        <v>125</v>
      </c>
      <c r="L24" s="838">
        <v>2.17</v>
      </c>
      <c r="M24" s="838">
        <v>22.353000000000002</v>
      </c>
      <c r="N24" s="838">
        <v>59.003732619720004</v>
      </c>
      <c r="O24" s="838">
        <v>182.90760261972002</v>
      </c>
      <c r="P24" s="838">
        <v>5.3103359357748001</v>
      </c>
      <c r="Q24" s="838">
        <v>16.461684235774801</v>
      </c>
      <c r="R24" s="893"/>
    </row>
    <row r="25" spans="1:22" s="767" customFormat="1" ht="12">
      <c r="A25" s="809"/>
      <c r="B25" s="955"/>
      <c r="C25" s="1072" t="s">
        <v>595</v>
      </c>
      <c r="D25" s="1025"/>
      <c r="E25" s="1073"/>
      <c r="F25" s="934"/>
      <c r="G25" s="813"/>
      <c r="H25" s="1073"/>
      <c r="I25" s="1073"/>
      <c r="J25" s="1022" t="s">
        <v>484</v>
      </c>
      <c r="K25" s="1023" t="s">
        <v>479</v>
      </c>
      <c r="L25" s="934">
        <v>0.9</v>
      </c>
      <c r="M25" s="813">
        <v>0.18</v>
      </c>
      <c r="N25" s="813"/>
      <c r="O25" s="813"/>
      <c r="P25" s="813"/>
      <c r="Q25" s="813"/>
      <c r="R25" s="893"/>
    </row>
    <row r="26" spans="1:22" ht="24">
      <c r="A26" s="1026">
        <v>2</v>
      </c>
      <c r="B26" s="913" t="s">
        <v>108</v>
      </c>
      <c r="C26" s="916" t="s">
        <v>168</v>
      </c>
      <c r="D26" s="837" t="s">
        <v>111</v>
      </c>
      <c r="E26" s="1008">
        <v>46</v>
      </c>
      <c r="F26" s="837"/>
      <c r="G26" s="837"/>
      <c r="H26" s="837"/>
      <c r="I26" s="837"/>
      <c r="J26" s="918" t="s">
        <v>168</v>
      </c>
      <c r="K26" s="912" t="s">
        <v>111</v>
      </c>
      <c r="L26" s="894">
        <v>1</v>
      </c>
      <c r="M26" s="837">
        <v>7.0000000000000007E-2</v>
      </c>
      <c r="N26" s="837">
        <v>8.4866040000000004E-2</v>
      </c>
      <c r="O26" s="894">
        <v>8.4866040000000004E-2</v>
      </c>
      <c r="P26" s="837">
        <v>3.90383784</v>
      </c>
      <c r="Q26" s="838">
        <v>3.90383784</v>
      </c>
      <c r="R26" s="893"/>
    </row>
    <row r="27" spans="1:22" s="767" customFormat="1" ht="24">
      <c r="A27" s="805">
        <v>3</v>
      </c>
      <c r="B27" s="765" t="s">
        <v>78</v>
      </c>
      <c r="C27" s="1010" t="s">
        <v>445</v>
      </c>
      <c r="D27" s="801" t="s">
        <v>621</v>
      </c>
      <c r="E27" s="1008">
        <v>0.59930000000000005</v>
      </c>
      <c r="F27" s="925">
        <v>23.1</v>
      </c>
      <c r="G27" s="925">
        <v>0.9</v>
      </c>
      <c r="H27" s="925">
        <v>39.653691000000002</v>
      </c>
      <c r="I27" s="925">
        <v>2.4560010000000001</v>
      </c>
      <c r="J27" s="1027" t="s">
        <v>625</v>
      </c>
      <c r="K27" s="925" t="s">
        <v>107</v>
      </c>
      <c r="L27" s="925">
        <v>63</v>
      </c>
      <c r="M27" s="838">
        <v>1.111</v>
      </c>
      <c r="N27" s="838">
        <v>102.664873332</v>
      </c>
      <c r="O27" s="925">
        <v>144.77456533199998</v>
      </c>
      <c r="P27" s="925">
        <v>61.527058587867607</v>
      </c>
      <c r="Q27" s="925">
        <v>86.763397003467603</v>
      </c>
      <c r="R27" s="893"/>
    </row>
    <row r="28" spans="1:22" s="767" customFormat="1" ht="12">
      <c r="A28" s="809"/>
      <c r="B28" s="1028"/>
      <c r="C28" s="1017"/>
      <c r="D28" s="810"/>
      <c r="E28" s="1018"/>
      <c r="F28" s="1018"/>
      <c r="G28" s="1018"/>
      <c r="H28" s="1018"/>
      <c r="I28" s="1018"/>
      <c r="J28" s="1029" t="s">
        <v>508</v>
      </c>
      <c r="K28" s="1018" t="s">
        <v>107</v>
      </c>
      <c r="L28" s="1018">
        <v>51</v>
      </c>
      <c r="M28" s="813">
        <v>0.28799999999999998</v>
      </c>
      <c r="N28" s="813"/>
      <c r="O28" s="1018"/>
      <c r="P28" s="1018"/>
      <c r="Q28" s="1018"/>
      <c r="R28" s="893"/>
    </row>
    <row r="29" spans="1:22" s="767" customFormat="1" ht="24">
      <c r="A29" s="805">
        <v>4</v>
      </c>
      <c r="B29" s="801" t="s">
        <v>598</v>
      </c>
      <c r="C29" s="1007" t="s">
        <v>624</v>
      </c>
      <c r="D29" s="801" t="s">
        <v>621</v>
      </c>
      <c r="E29" s="1008">
        <v>0.35</v>
      </c>
      <c r="F29" s="1030">
        <v>28.9</v>
      </c>
      <c r="G29" s="925">
        <v>1</v>
      </c>
      <c r="H29" s="925">
        <v>49.610028999999997</v>
      </c>
      <c r="I29" s="925">
        <v>2.7288899999999998</v>
      </c>
      <c r="J29" s="1027" t="s">
        <v>625</v>
      </c>
      <c r="K29" s="1030" t="s">
        <v>107</v>
      </c>
      <c r="L29" s="1030">
        <v>63</v>
      </c>
      <c r="M29" s="838">
        <v>1.111</v>
      </c>
      <c r="N29" s="838">
        <v>104.061525876</v>
      </c>
      <c r="O29" s="925">
        <v>156.40044487600002</v>
      </c>
      <c r="P29" s="925">
        <v>36.421534056600002</v>
      </c>
      <c r="Q29" s="925">
        <v>54.740155706600007</v>
      </c>
      <c r="R29" s="893"/>
    </row>
    <row r="30" spans="1:22" s="767" customFormat="1" ht="12">
      <c r="A30" s="809"/>
      <c r="B30" s="810"/>
      <c r="C30" s="1017"/>
      <c r="D30" s="810"/>
      <c r="E30" s="1018"/>
      <c r="F30" s="1031"/>
      <c r="G30" s="1018"/>
      <c r="H30" s="1018"/>
      <c r="I30" s="1018"/>
      <c r="J30" s="1029" t="s">
        <v>508</v>
      </c>
      <c r="K30" s="1031" t="s">
        <v>107</v>
      </c>
      <c r="L30" s="1031">
        <v>55</v>
      </c>
      <c r="M30" s="813">
        <v>0.28799999999999998</v>
      </c>
      <c r="N30" s="1018"/>
      <c r="O30" s="1018"/>
      <c r="P30" s="1018"/>
      <c r="Q30" s="1018"/>
      <c r="R30" s="893"/>
    </row>
    <row r="31" spans="1:22" s="767" customFormat="1" ht="24">
      <c r="A31" s="801">
        <v>5</v>
      </c>
      <c r="B31" s="1032" t="s">
        <v>599</v>
      </c>
      <c r="C31" s="1033" t="s">
        <v>600</v>
      </c>
      <c r="D31" s="801" t="s">
        <v>621</v>
      </c>
      <c r="E31" s="838">
        <v>4.9000000000000002E-2</v>
      </c>
      <c r="F31" s="838">
        <v>23.1</v>
      </c>
      <c r="G31" s="838">
        <v>0.9</v>
      </c>
      <c r="H31" s="838">
        <v>39.653691000000002</v>
      </c>
      <c r="I31" s="838">
        <v>2.4560010000000001</v>
      </c>
      <c r="J31" s="1027" t="s">
        <v>625</v>
      </c>
      <c r="K31" s="1035" t="s">
        <v>107</v>
      </c>
      <c r="L31" s="1094">
        <v>63</v>
      </c>
      <c r="M31" s="838">
        <v>1.111</v>
      </c>
      <c r="N31" s="838">
        <v>104.061525876</v>
      </c>
      <c r="O31" s="838">
        <v>146.17121787599999</v>
      </c>
      <c r="P31" s="838">
        <v>5.0990147679240003</v>
      </c>
      <c r="Q31" s="838">
        <v>7.1623896759239996</v>
      </c>
      <c r="R31" s="893"/>
    </row>
    <row r="32" spans="1:22" s="767" customFormat="1" ht="12.75" customHeight="1">
      <c r="A32" s="808"/>
      <c r="B32" s="899"/>
      <c r="C32" s="1036"/>
      <c r="D32" s="810"/>
      <c r="E32" s="1037"/>
      <c r="F32" s="1038"/>
      <c r="G32" s="900"/>
      <c r="H32" s="900"/>
      <c r="I32" s="900"/>
      <c r="J32" s="1029" t="s">
        <v>508</v>
      </c>
      <c r="K32" s="1039" t="s">
        <v>107</v>
      </c>
      <c r="L32" s="1095">
        <v>55</v>
      </c>
      <c r="M32" s="813">
        <v>0.28799999999999998</v>
      </c>
      <c r="N32" s="813"/>
      <c r="O32" s="813"/>
      <c r="P32" s="813"/>
      <c r="Q32" s="813"/>
      <c r="R32" s="893"/>
    </row>
    <row r="33" spans="1:21" s="767" customFormat="1" ht="12.75" customHeight="1">
      <c r="A33" s="978"/>
      <c r="B33" s="1086"/>
      <c r="C33" s="1087" t="s">
        <v>501</v>
      </c>
      <c r="D33" s="978"/>
      <c r="E33" s="1088"/>
      <c r="F33" s="1089"/>
      <c r="G33" s="1090"/>
      <c r="H33" s="1090"/>
      <c r="I33" s="1090"/>
      <c r="J33" s="1090"/>
      <c r="K33" s="1091"/>
      <c r="L33" s="1091"/>
      <c r="M33" s="1090"/>
      <c r="N33" s="1090"/>
      <c r="O33" s="1090"/>
      <c r="P33" s="1090"/>
      <c r="Q33" s="1090"/>
      <c r="R33" s="893"/>
    </row>
    <row r="34" spans="1:21" s="849" customFormat="1" ht="24">
      <c r="A34" s="1040">
        <v>1</v>
      </c>
      <c r="B34" s="1041" t="s">
        <v>65</v>
      </c>
      <c r="C34" s="1042" t="s">
        <v>487</v>
      </c>
      <c r="D34" s="1026" t="s">
        <v>112</v>
      </c>
      <c r="E34" s="1043">
        <v>4</v>
      </c>
      <c r="F34" s="1044">
        <v>0.53900000000000003</v>
      </c>
      <c r="G34" s="1045">
        <v>0.35</v>
      </c>
      <c r="H34" s="836">
        <v>0.92525279000000005</v>
      </c>
      <c r="I34" s="837">
        <v>0.95511149999999989</v>
      </c>
      <c r="J34" s="1046" t="s">
        <v>488</v>
      </c>
      <c r="K34" s="1026" t="s">
        <v>112</v>
      </c>
      <c r="L34" s="1045">
        <v>1</v>
      </c>
      <c r="M34" s="1045">
        <v>3.8</v>
      </c>
      <c r="N34" s="837">
        <v>4.6070136000000002</v>
      </c>
      <c r="O34" s="894">
        <v>6.4873778900000003</v>
      </c>
      <c r="P34" s="837">
        <v>18.428054400000001</v>
      </c>
      <c r="Q34" s="838">
        <v>25.949511560000001</v>
      </c>
      <c r="R34" s="835"/>
    </row>
    <row r="35" spans="1:21" s="849" customFormat="1" ht="24">
      <c r="A35" s="1040">
        <v>2</v>
      </c>
      <c r="B35" s="1047" t="s">
        <v>66</v>
      </c>
      <c r="C35" s="987" t="s">
        <v>489</v>
      </c>
      <c r="D35" s="820" t="s">
        <v>112</v>
      </c>
      <c r="E35" s="1043">
        <v>5</v>
      </c>
      <c r="F35" s="1048">
        <v>0.125</v>
      </c>
      <c r="G35" s="820"/>
      <c r="H35" s="836">
        <v>0.21457625</v>
      </c>
      <c r="I35" s="837"/>
      <c r="J35" s="1049" t="s">
        <v>490</v>
      </c>
      <c r="K35" s="820" t="s">
        <v>112</v>
      </c>
      <c r="L35" s="1052">
        <v>1</v>
      </c>
      <c r="M35" s="1052">
        <v>0.75</v>
      </c>
      <c r="N35" s="837">
        <v>0.90927899999999995</v>
      </c>
      <c r="O35" s="894">
        <v>1.1238552499999999</v>
      </c>
      <c r="P35" s="837">
        <v>4.5463949999999995</v>
      </c>
      <c r="Q35" s="838">
        <v>5.6192762499999995</v>
      </c>
      <c r="R35" s="835"/>
    </row>
    <row r="36" spans="1:21" s="849" customFormat="1" ht="12">
      <c r="A36" s="1040">
        <v>3</v>
      </c>
      <c r="B36" s="820" t="s">
        <v>446</v>
      </c>
      <c r="C36" s="987" t="s">
        <v>447</v>
      </c>
      <c r="D36" s="820" t="s">
        <v>112</v>
      </c>
      <c r="E36" s="1043">
        <v>1</v>
      </c>
      <c r="F36" s="820">
        <v>0.125</v>
      </c>
      <c r="G36" s="820"/>
      <c r="H36" s="836">
        <v>0.21457625</v>
      </c>
      <c r="I36" s="837"/>
      <c r="J36" s="1049" t="s">
        <v>491</v>
      </c>
      <c r="K36" s="820" t="s">
        <v>112</v>
      </c>
      <c r="L36" s="1052">
        <v>1</v>
      </c>
      <c r="M36" s="1059">
        <v>1</v>
      </c>
      <c r="N36" s="837">
        <v>1.212372</v>
      </c>
      <c r="O36" s="894">
        <v>1.4269482499999999</v>
      </c>
      <c r="P36" s="837">
        <v>1.212372</v>
      </c>
      <c r="Q36" s="838">
        <v>1.4269482499999999</v>
      </c>
      <c r="R36" s="835"/>
    </row>
    <row r="37" spans="1:21" s="849" customFormat="1" ht="24">
      <c r="A37" s="1040">
        <v>4</v>
      </c>
      <c r="B37" s="822" t="s">
        <v>444</v>
      </c>
      <c r="C37" s="987" t="s">
        <v>492</v>
      </c>
      <c r="D37" s="820" t="s">
        <v>493</v>
      </c>
      <c r="E37" s="1043">
        <v>0.03</v>
      </c>
      <c r="F37" s="1050"/>
      <c r="G37" s="1050"/>
      <c r="H37" s="1051"/>
      <c r="I37" s="1051"/>
      <c r="J37" s="1049" t="s">
        <v>494</v>
      </c>
      <c r="K37" s="820" t="s">
        <v>112</v>
      </c>
      <c r="L37" s="1052">
        <v>100</v>
      </c>
      <c r="M37" s="820">
        <v>0.13</v>
      </c>
      <c r="N37" s="837">
        <v>15.760835999999999</v>
      </c>
      <c r="O37" s="894">
        <v>15.760835999999999</v>
      </c>
      <c r="P37" s="837">
        <v>0.47282507999999995</v>
      </c>
      <c r="Q37" s="838">
        <v>0.47282507999999995</v>
      </c>
      <c r="R37" s="835"/>
    </row>
    <row r="38" spans="1:21" s="849" customFormat="1" ht="24">
      <c r="A38" s="1040">
        <v>5</v>
      </c>
      <c r="B38" s="822" t="s">
        <v>444</v>
      </c>
      <c r="C38" s="987" t="s">
        <v>495</v>
      </c>
      <c r="D38" s="820" t="s">
        <v>493</v>
      </c>
      <c r="E38" s="1043">
        <v>0.06</v>
      </c>
      <c r="F38" s="1050"/>
      <c r="G38" s="1050"/>
      <c r="H38" s="1051"/>
      <c r="I38" s="1051"/>
      <c r="J38" s="1049" t="s">
        <v>496</v>
      </c>
      <c r="K38" s="820" t="s">
        <v>112</v>
      </c>
      <c r="L38" s="1052">
        <v>100</v>
      </c>
      <c r="M38" s="820">
        <v>7.4999999999999997E-2</v>
      </c>
      <c r="N38" s="837">
        <v>9.0927900000000008</v>
      </c>
      <c r="O38" s="894">
        <v>9.0927900000000008</v>
      </c>
      <c r="P38" s="837">
        <v>0.54556740000000004</v>
      </c>
      <c r="Q38" s="838">
        <v>0.54556740000000004</v>
      </c>
      <c r="R38" s="835"/>
      <c r="U38" s="1074"/>
    </row>
    <row r="39" spans="1:21" s="849" customFormat="1" ht="24">
      <c r="A39" s="1040">
        <v>6</v>
      </c>
      <c r="B39" s="1047" t="s">
        <v>76</v>
      </c>
      <c r="C39" s="987" t="s">
        <v>497</v>
      </c>
      <c r="D39" s="820" t="s">
        <v>498</v>
      </c>
      <c r="E39" s="1043">
        <v>0.4</v>
      </c>
      <c r="F39" s="1052">
        <v>7.55</v>
      </c>
      <c r="G39" s="1052">
        <v>3.71</v>
      </c>
      <c r="H39" s="836">
        <v>12.9604055</v>
      </c>
      <c r="I39" s="837">
        <v>10.1241819</v>
      </c>
      <c r="J39" s="1049" t="s">
        <v>499</v>
      </c>
      <c r="K39" s="820" t="s">
        <v>111</v>
      </c>
      <c r="L39" s="1052">
        <v>103</v>
      </c>
      <c r="M39" s="1052">
        <v>0.2</v>
      </c>
      <c r="N39" s="837">
        <v>24.974863200000001</v>
      </c>
      <c r="O39" s="894">
        <v>48.059450600000005</v>
      </c>
      <c r="P39" s="837">
        <v>9.9899452800000006</v>
      </c>
      <c r="Q39" s="838">
        <v>19.223780240000004</v>
      </c>
      <c r="R39" s="835"/>
    </row>
    <row r="40" spans="1:21" s="1075" customFormat="1" ht="12">
      <c r="A40" s="820">
        <v>7</v>
      </c>
      <c r="B40" s="988" t="s">
        <v>601</v>
      </c>
      <c r="C40" s="988" t="s">
        <v>622</v>
      </c>
      <c r="D40" s="820" t="s">
        <v>483</v>
      </c>
      <c r="E40" s="925">
        <v>0.4</v>
      </c>
      <c r="F40" s="984">
        <v>7.7</v>
      </c>
      <c r="G40" s="984">
        <v>5.9</v>
      </c>
      <c r="H40" s="894">
        <v>13.217897000000001</v>
      </c>
      <c r="I40" s="894">
        <v>16.100451</v>
      </c>
      <c r="J40" s="1053"/>
      <c r="K40" s="984"/>
      <c r="L40" s="984"/>
      <c r="M40" s="984"/>
      <c r="N40" s="984"/>
      <c r="O40" s="1043">
        <v>29.318348</v>
      </c>
      <c r="P40" s="1043">
        <v>0</v>
      </c>
      <c r="Q40" s="1043">
        <v>11.727339200000001</v>
      </c>
      <c r="R40" s="841"/>
    </row>
    <row r="41" spans="1:21" s="1075" customFormat="1" ht="12">
      <c r="A41" s="1026">
        <v>8</v>
      </c>
      <c r="B41" s="1055" t="s">
        <v>602</v>
      </c>
      <c r="C41" s="1055" t="s">
        <v>623</v>
      </c>
      <c r="D41" s="801" t="s">
        <v>621</v>
      </c>
      <c r="E41" s="925">
        <v>8.0000000000000002E-3</v>
      </c>
      <c r="F41" s="1043">
        <v>41</v>
      </c>
      <c r="G41" s="1043">
        <v>6.2</v>
      </c>
      <c r="H41" s="925">
        <v>70.381010000000003</v>
      </c>
      <c r="I41" s="925">
        <v>16.919118000000001</v>
      </c>
      <c r="J41" s="1014" t="s">
        <v>507</v>
      </c>
      <c r="K41" s="801" t="s">
        <v>125</v>
      </c>
      <c r="L41" s="1043">
        <v>2.41</v>
      </c>
      <c r="M41" s="838">
        <v>22.353000000000002</v>
      </c>
      <c r="N41" s="1043">
        <v>65.466305813160005</v>
      </c>
      <c r="O41" s="1043">
        <v>152.76643381316001</v>
      </c>
      <c r="P41" s="1043">
        <v>0.52373044650528</v>
      </c>
      <c r="Q41" s="1043">
        <v>1.2221314705052801</v>
      </c>
      <c r="R41" s="841"/>
    </row>
    <row r="42" spans="1:21" s="1075" customFormat="1" ht="12">
      <c r="A42" s="1056"/>
      <c r="B42" s="1057"/>
      <c r="C42" s="1057"/>
      <c r="D42" s="810"/>
      <c r="E42" s="1058"/>
      <c r="F42" s="1022"/>
      <c r="G42" s="1022"/>
      <c r="H42" s="1058"/>
      <c r="I42" s="1058"/>
      <c r="J42" s="1022" t="s">
        <v>484</v>
      </c>
      <c r="K42" s="1023" t="s">
        <v>479</v>
      </c>
      <c r="L42" s="1058">
        <v>0.71</v>
      </c>
      <c r="M42" s="813">
        <v>0.18</v>
      </c>
      <c r="N42" s="1022"/>
      <c r="O42" s="1022"/>
      <c r="P42" s="1022"/>
      <c r="Q42" s="1022"/>
      <c r="R42" s="841"/>
    </row>
    <row r="43" spans="1:21" ht="12.75" customHeight="1">
      <c r="A43" s="754"/>
      <c r="B43" s="955"/>
      <c r="C43" s="762" t="s">
        <v>429</v>
      </c>
      <c r="D43" s="930"/>
      <c r="E43" s="927"/>
      <c r="F43" s="927"/>
      <c r="G43" s="927"/>
      <c r="H43" s="931"/>
      <c r="I43" s="931"/>
      <c r="J43" s="927"/>
      <c r="K43" s="932"/>
      <c r="L43" s="932"/>
      <c r="M43" s="933"/>
      <c r="N43" s="933"/>
      <c r="O43" s="754"/>
      <c r="P43" s="754"/>
      <c r="Q43" s="934">
        <v>480.44784861342674</v>
      </c>
      <c r="R43" s="893"/>
    </row>
    <row r="44" spans="1:21" ht="12.75" customHeight="1">
      <c r="A44" s="754"/>
      <c r="B44" s="927"/>
      <c r="C44" s="829" t="s">
        <v>481</v>
      </c>
      <c r="D44" s="930"/>
      <c r="E44" s="927"/>
      <c r="F44" s="927"/>
      <c r="G44" s="927"/>
      <c r="H44" s="932"/>
      <c r="I44" s="931"/>
      <c r="J44" s="935"/>
      <c r="K44" s="927"/>
      <c r="L44" s="932"/>
      <c r="M44" s="932"/>
      <c r="N44" s="933"/>
      <c r="O44" s="933"/>
      <c r="P44" s="933"/>
      <c r="Q44" s="934">
        <v>63.899563865585762</v>
      </c>
      <c r="R44" s="893"/>
    </row>
    <row r="45" spans="1:21" ht="12.75" customHeight="1">
      <c r="A45" s="754"/>
      <c r="B45" s="754"/>
      <c r="C45" s="829" t="s">
        <v>429</v>
      </c>
      <c r="D45" s="930"/>
      <c r="E45" s="927"/>
      <c r="F45" s="927"/>
      <c r="G45" s="927"/>
      <c r="H45" s="932"/>
      <c r="I45" s="931"/>
      <c r="J45" s="935"/>
      <c r="K45" s="927"/>
      <c r="L45" s="932"/>
      <c r="M45" s="932"/>
      <c r="N45" s="933"/>
      <c r="O45" s="933"/>
      <c r="P45" s="933"/>
      <c r="Q45" s="934">
        <v>544.34741247901252</v>
      </c>
      <c r="R45" s="893"/>
    </row>
    <row r="46" spans="1:21" ht="12.75" customHeight="1">
      <c r="A46" s="754"/>
      <c r="B46" s="754"/>
      <c r="C46" s="829" t="s">
        <v>482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59.878215372691379</v>
      </c>
      <c r="R46" s="893"/>
    </row>
    <row r="47" spans="1:21" ht="12.75" customHeight="1">
      <c r="A47" s="754"/>
      <c r="B47" s="754"/>
      <c r="C47" s="829" t="s">
        <v>429</v>
      </c>
      <c r="D47" s="936"/>
      <c r="E47" s="927"/>
      <c r="F47" s="927"/>
      <c r="G47" s="927"/>
      <c r="H47" s="932"/>
      <c r="I47" s="937"/>
      <c r="J47" s="935"/>
      <c r="K47" s="927"/>
      <c r="L47" s="932"/>
      <c r="M47" s="932"/>
      <c r="N47" s="933"/>
      <c r="O47" s="933"/>
      <c r="P47" s="933"/>
      <c r="Q47" s="938">
        <v>604.22562785170385</v>
      </c>
      <c r="R47" s="893"/>
    </row>
    <row r="48" spans="1:21" ht="12.75" customHeight="1">
      <c r="C48" s="865"/>
      <c r="E48" s="764"/>
      <c r="F48" s="867"/>
      <c r="G48" s="798"/>
      <c r="H48" s="866"/>
      <c r="J48" s="866"/>
      <c r="K48" s="865"/>
      <c r="L48" s="865"/>
      <c r="M48" s="865"/>
      <c r="N48" s="865"/>
      <c r="O48" s="865"/>
      <c r="P48" s="865"/>
      <c r="Q48" s="868"/>
      <c r="R48" s="798"/>
    </row>
    <row r="49" spans="3:18" ht="12.75" customHeight="1">
      <c r="C49" s="764"/>
      <c r="R49" s="876" t="s">
        <v>500</v>
      </c>
    </row>
    <row r="50" spans="3:18" ht="12.75" customHeight="1">
      <c r="R50" s="798"/>
    </row>
    <row r="51" spans="3:18" ht="12.75" customHeight="1">
      <c r="C51" s="772"/>
      <c r="D51" s="939"/>
      <c r="E51" s="771"/>
      <c r="F51" s="771"/>
      <c r="G51" s="771"/>
      <c r="R51" s="798"/>
    </row>
    <row r="52" spans="3:18" ht="12.75" customHeight="1">
      <c r="R52" s="798"/>
    </row>
    <row r="53" spans="3:18" ht="12.75" customHeight="1">
      <c r="R53" s="798"/>
    </row>
    <row r="83" ht="12.75" customHeight="1"/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Y84"/>
  <sheetViews>
    <sheetView topLeftCell="A29" workbookViewId="0">
      <selection activeCell="B46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3.5">
      <c r="A1" s="1101" t="s">
        <v>615</v>
      </c>
      <c r="B1" s="1101"/>
      <c r="C1" s="1101"/>
      <c r="D1" s="1101"/>
      <c r="E1" s="1101"/>
      <c r="F1" s="1101"/>
      <c r="G1" s="1101"/>
      <c r="H1" s="1101"/>
      <c r="I1" s="1101"/>
      <c r="J1" s="1101"/>
      <c r="K1" s="1101"/>
      <c r="L1" s="1101"/>
      <c r="M1" s="1101"/>
      <c r="N1" s="1101"/>
      <c r="O1" s="1101"/>
      <c r="P1" s="1101"/>
      <c r="Q1" s="1101"/>
      <c r="R1" s="998" t="s">
        <v>500</v>
      </c>
      <c r="S1" s="797"/>
    </row>
    <row r="2" spans="1:25" ht="12.75">
      <c r="A2" s="1102" t="s">
        <v>652</v>
      </c>
      <c r="B2" s="1102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102"/>
      <c r="N2" s="1102"/>
      <c r="O2" s="1102"/>
      <c r="P2" s="1102"/>
      <c r="Q2" s="1102"/>
      <c r="R2" s="799"/>
      <c r="S2" s="799"/>
    </row>
    <row r="3" spans="1:25" ht="12.75">
      <c r="A3" s="755"/>
      <c r="B3" s="755"/>
      <c r="C3" s="755" t="s">
        <v>604</v>
      </c>
      <c r="D3" s="1102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799"/>
    </row>
    <row r="4" spans="1:25" ht="12.75">
      <c r="A4" s="927"/>
      <c r="B4" s="927"/>
      <c r="C4" s="755" t="s">
        <v>97</v>
      </c>
      <c r="D4" s="1102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800"/>
    </row>
    <row r="5" spans="1:25" ht="15" customHeight="1">
      <c r="A5" s="850"/>
      <c r="B5" s="759"/>
      <c r="C5" s="850"/>
      <c r="D5" s="1111"/>
      <c r="E5" s="851"/>
      <c r="F5" s="1103" t="s">
        <v>486</v>
      </c>
      <c r="G5" s="1104"/>
      <c r="H5" s="1104"/>
      <c r="I5" s="1104"/>
      <c r="J5" s="1104"/>
      <c r="K5" s="1104"/>
      <c r="L5" s="1104"/>
      <c r="M5" s="1104"/>
      <c r="N5" s="1105"/>
      <c r="O5" s="999" t="s">
        <v>448</v>
      </c>
      <c r="P5" s="852" t="s">
        <v>449</v>
      </c>
      <c r="Q5" s="852" t="s">
        <v>450</v>
      </c>
      <c r="R5" s="798"/>
    </row>
    <row r="6" spans="1:25" ht="15" customHeight="1">
      <c r="A6" s="853" t="s">
        <v>7</v>
      </c>
      <c r="B6" s="760" t="s">
        <v>451</v>
      </c>
      <c r="C6" s="833" t="s">
        <v>452</v>
      </c>
      <c r="D6" s="833" t="s">
        <v>453</v>
      </c>
      <c r="E6" s="1113" t="s">
        <v>454</v>
      </c>
      <c r="F6" s="1106" t="s">
        <v>455</v>
      </c>
      <c r="G6" s="1107"/>
      <c r="H6" s="1106" t="s">
        <v>456</v>
      </c>
      <c r="I6" s="1107"/>
      <c r="J6" s="1108" t="s">
        <v>457</v>
      </c>
      <c r="K6" s="1109"/>
      <c r="L6" s="1109"/>
      <c r="M6" s="1109"/>
      <c r="N6" s="1110"/>
      <c r="O6" s="1113" t="s">
        <v>458</v>
      </c>
      <c r="P6" s="854" t="s">
        <v>459</v>
      </c>
      <c r="Q6" s="855" t="s">
        <v>460</v>
      </c>
      <c r="R6" s="798"/>
    </row>
    <row r="7" spans="1:25" ht="13.5" customHeight="1">
      <c r="A7" s="853" t="s">
        <v>461</v>
      </c>
      <c r="B7" s="760" t="s">
        <v>462</v>
      </c>
      <c r="C7" s="833"/>
      <c r="D7" s="1113" t="s">
        <v>463</v>
      </c>
      <c r="E7" s="833" t="s">
        <v>464</v>
      </c>
      <c r="F7" s="833" t="s">
        <v>465</v>
      </c>
      <c r="G7" s="856" t="s">
        <v>466</v>
      </c>
      <c r="H7" s="833" t="s">
        <v>465</v>
      </c>
      <c r="I7" s="856" t="s">
        <v>466</v>
      </c>
      <c r="J7" s="833" t="s">
        <v>467</v>
      </c>
      <c r="K7" s="832" t="s">
        <v>468</v>
      </c>
      <c r="L7" s="1111" t="s">
        <v>469</v>
      </c>
      <c r="M7" s="761" t="s">
        <v>470</v>
      </c>
      <c r="N7" s="825" t="s">
        <v>471</v>
      </c>
      <c r="O7" s="833" t="s">
        <v>472</v>
      </c>
      <c r="P7" s="857" t="s">
        <v>473</v>
      </c>
      <c r="Q7" s="857" t="s">
        <v>473</v>
      </c>
      <c r="R7" s="798"/>
    </row>
    <row r="8" spans="1:25" ht="22.5">
      <c r="A8" s="853"/>
      <c r="B8" s="858"/>
      <c r="C8" s="833"/>
      <c r="D8" s="833"/>
      <c r="E8" s="859"/>
      <c r="F8" s="1113" t="s">
        <v>474</v>
      </c>
      <c r="G8" s="856" t="s">
        <v>475</v>
      </c>
      <c r="H8" s="1113" t="s">
        <v>474</v>
      </c>
      <c r="I8" s="856" t="s">
        <v>475</v>
      </c>
      <c r="J8" s="833" t="s">
        <v>476</v>
      </c>
      <c r="K8" s="853"/>
      <c r="L8" s="833" t="s">
        <v>464</v>
      </c>
      <c r="M8" s="761" t="s">
        <v>477</v>
      </c>
      <c r="N8" s="761" t="s">
        <v>475</v>
      </c>
      <c r="O8" s="1000"/>
      <c r="P8" s="833" t="s">
        <v>472</v>
      </c>
      <c r="Q8" s="833" t="s">
        <v>472</v>
      </c>
      <c r="R8" s="798"/>
    </row>
    <row r="9" spans="1:25" ht="12">
      <c r="A9" s="860"/>
      <c r="B9" s="861"/>
      <c r="C9" s="834"/>
      <c r="D9" s="834"/>
      <c r="E9" s="862"/>
      <c r="F9" s="1112"/>
      <c r="G9" s="828"/>
      <c r="H9" s="810" t="s">
        <v>568</v>
      </c>
      <c r="I9" s="810" t="s">
        <v>567</v>
      </c>
      <c r="J9" s="834"/>
      <c r="K9" s="860"/>
      <c r="L9" s="833"/>
      <c r="M9" s="826"/>
      <c r="N9" s="827" t="s">
        <v>63</v>
      </c>
      <c r="O9" s="1001"/>
      <c r="P9" s="833"/>
      <c r="Q9" s="833"/>
      <c r="R9" s="798"/>
    </row>
    <row r="10" spans="1:25">
      <c r="A10" s="824">
        <v>1</v>
      </c>
      <c r="B10" s="823" t="s">
        <v>478</v>
      </c>
      <c r="C10" s="824">
        <v>3</v>
      </c>
      <c r="D10" s="824">
        <v>4</v>
      </c>
      <c r="E10" s="824">
        <v>5</v>
      </c>
      <c r="F10" s="824">
        <v>6</v>
      </c>
      <c r="G10" s="818">
        <v>7</v>
      </c>
      <c r="H10" s="818">
        <v>8</v>
      </c>
      <c r="I10" s="863">
        <v>9</v>
      </c>
      <c r="J10" s="818">
        <v>10</v>
      </c>
      <c r="K10" s="818">
        <v>11</v>
      </c>
      <c r="L10" s="818">
        <v>12</v>
      </c>
      <c r="M10" s="818">
        <v>13</v>
      </c>
      <c r="N10" s="818">
        <v>14</v>
      </c>
      <c r="O10" s="824">
        <v>15</v>
      </c>
      <c r="P10" s="818">
        <v>16</v>
      </c>
      <c r="Q10" s="818">
        <v>17</v>
      </c>
      <c r="R10" s="798"/>
    </row>
    <row r="11" spans="1:25" ht="15" customHeight="1">
      <c r="A11" s="824"/>
      <c r="B11" s="823"/>
      <c r="C11" s="816" t="s">
        <v>93</v>
      </c>
      <c r="D11" s="824"/>
      <c r="E11" s="824"/>
      <c r="F11" s="824"/>
      <c r="G11" s="818"/>
      <c r="H11" s="818"/>
      <c r="I11" s="817"/>
      <c r="J11" s="818"/>
      <c r="K11" s="818"/>
      <c r="L11" s="818"/>
      <c r="M11" s="818"/>
      <c r="N11" s="818"/>
      <c r="O11" s="824"/>
      <c r="P11" s="818"/>
      <c r="Q11" s="818"/>
      <c r="R11" s="798"/>
      <c r="Y11" s="764"/>
    </row>
    <row r="12" spans="1:25" s="767" customFormat="1" ht="36">
      <c r="A12" s="814">
        <v>2</v>
      </c>
      <c r="B12" s="1003" t="s">
        <v>638</v>
      </c>
      <c r="C12" s="1004" t="s">
        <v>628</v>
      </c>
      <c r="D12" s="912" t="s">
        <v>621</v>
      </c>
      <c r="E12" s="894">
        <v>0.73099999999999998</v>
      </c>
      <c r="F12" s="980">
        <v>11.505000000000001</v>
      </c>
      <c r="G12" s="980">
        <v>0.45</v>
      </c>
      <c r="H12" s="894">
        <v>19.749598049999999</v>
      </c>
      <c r="I12" s="894">
        <v>1.2280005000000001</v>
      </c>
      <c r="J12" s="1005"/>
      <c r="K12" s="980"/>
      <c r="L12" s="980"/>
      <c r="M12" s="980"/>
      <c r="N12" s="894">
        <v>0</v>
      </c>
      <c r="O12" s="894">
        <v>20.97759855</v>
      </c>
      <c r="P12" s="894">
        <v>0</v>
      </c>
      <c r="Q12" s="925">
        <v>15.334624540049999</v>
      </c>
      <c r="R12" s="798"/>
    </row>
    <row r="13" spans="1:25" s="767" customFormat="1" ht="36">
      <c r="A13" s="814">
        <v>3</v>
      </c>
      <c r="B13" s="1003" t="s">
        <v>639</v>
      </c>
      <c r="C13" s="1004" t="s">
        <v>629</v>
      </c>
      <c r="D13" s="912" t="s">
        <v>621</v>
      </c>
      <c r="E13" s="836">
        <v>0.56910000000000005</v>
      </c>
      <c r="F13" s="980">
        <v>14.45</v>
      </c>
      <c r="G13" s="980">
        <v>0.5</v>
      </c>
      <c r="H13" s="894">
        <v>24.805014499999999</v>
      </c>
      <c r="I13" s="894">
        <v>1.3644449999999999</v>
      </c>
      <c r="J13" s="1005"/>
      <c r="K13" s="980"/>
      <c r="L13" s="980"/>
      <c r="M13" s="980"/>
      <c r="N13" s="894">
        <v>0</v>
      </c>
      <c r="O13" s="894">
        <v>26.169459499999999</v>
      </c>
      <c r="P13" s="894">
        <v>0</v>
      </c>
      <c r="Q13" s="925">
        <v>14.89303940145</v>
      </c>
      <c r="R13" s="798"/>
    </row>
    <row r="14" spans="1:25" s="767" customFormat="1" ht="12">
      <c r="A14" s="814">
        <v>4</v>
      </c>
      <c r="B14" s="1006" t="s">
        <v>560</v>
      </c>
      <c r="C14" s="982" t="s">
        <v>630</v>
      </c>
      <c r="D14" s="912" t="s">
        <v>621</v>
      </c>
      <c r="E14" s="837">
        <v>0.05</v>
      </c>
      <c r="F14" s="983">
        <v>9</v>
      </c>
      <c r="G14" s="983">
        <v>0.18</v>
      </c>
      <c r="H14" s="837">
        <v>15.449489999999999</v>
      </c>
      <c r="I14" s="837">
        <v>0.49120019999999998</v>
      </c>
      <c r="J14" s="1002"/>
      <c r="K14" s="836"/>
      <c r="L14" s="836"/>
      <c r="M14" s="836"/>
      <c r="N14" s="837">
        <v>0</v>
      </c>
      <c r="O14" s="837">
        <v>15.940690199999999</v>
      </c>
      <c r="P14" s="837">
        <v>0</v>
      </c>
      <c r="Q14" s="837">
        <v>0.79703451000000003</v>
      </c>
      <c r="R14" s="798"/>
    </row>
    <row r="15" spans="1:25" s="767" customFormat="1" ht="12">
      <c r="A15" s="814">
        <v>5</v>
      </c>
      <c r="B15" s="1006" t="s">
        <v>560</v>
      </c>
      <c r="C15" s="982" t="s">
        <v>631</v>
      </c>
      <c r="D15" s="912" t="s">
        <v>621</v>
      </c>
      <c r="E15" s="837">
        <v>0.03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0.47822070599999994</v>
      </c>
      <c r="R15" s="798"/>
    </row>
    <row r="16" spans="1:25" s="893" customFormat="1" ht="15" customHeight="1">
      <c r="A16" s="943">
        <v>6</v>
      </c>
      <c r="B16" s="943" t="s">
        <v>563</v>
      </c>
      <c r="C16" s="978" t="s">
        <v>564</v>
      </c>
      <c r="D16" s="801" t="s">
        <v>125</v>
      </c>
      <c r="E16" s="838">
        <v>1.5</v>
      </c>
      <c r="F16" s="801">
        <v>0.81</v>
      </c>
      <c r="G16" s="801"/>
      <c r="H16" s="801">
        <v>1.3904541000000001</v>
      </c>
      <c r="I16" s="801">
        <v>0</v>
      </c>
      <c r="J16" s="801"/>
      <c r="K16" s="801"/>
      <c r="L16" s="801"/>
      <c r="M16" s="801"/>
      <c r="N16" s="801">
        <v>0</v>
      </c>
      <c r="O16" s="801">
        <v>1.3904541000000001</v>
      </c>
      <c r="P16" s="801">
        <v>0</v>
      </c>
      <c r="Q16" s="801">
        <v>2.0856811500000001</v>
      </c>
    </row>
    <row r="17" spans="1:22" s="893" customFormat="1" ht="15" customHeight="1">
      <c r="A17" s="943">
        <v>7</v>
      </c>
      <c r="B17" s="943" t="s">
        <v>565</v>
      </c>
      <c r="C17" s="916" t="s">
        <v>566</v>
      </c>
      <c r="D17" s="801" t="s">
        <v>125</v>
      </c>
      <c r="E17" s="838">
        <v>1.5</v>
      </c>
      <c r="F17" s="801">
        <v>0.23</v>
      </c>
      <c r="G17" s="801"/>
      <c r="H17" s="801">
        <v>0.39482030000000001</v>
      </c>
      <c r="I17" s="801">
        <v>0</v>
      </c>
      <c r="J17" s="801"/>
      <c r="K17" s="801"/>
      <c r="L17" s="801"/>
      <c r="M17" s="801"/>
      <c r="N17" s="801">
        <v>0</v>
      </c>
      <c r="O17" s="801">
        <v>0.39482030000000001</v>
      </c>
      <c r="P17" s="801">
        <v>0</v>
      </c>
      <c r="Q17" s="801">
        <v>0.59223044999999996</v>
      </c>
    </row>
    <row r="18" spans="1:22" s="893" customFormat="1" ht="16.5" customHeight="1">
      <c r="A18" s="943">
        <v>8</v>
      </c>
      <c r="B18" s="943" t="s">
        <v>509</v>
      </c>
      <c r="C18" s="916" t="s">
        <v>650</v>
      </c>
      <c r="D18" s="801" t="s">
        <v>125</v>
      </c>
      <c r="E18" s="838">
        <v>1.5</v>
      </c>
      <c r="F18" s="801"/>
      <c r="G18" s="801">
        <v>0.56999999999999995</v>
      </c>
      <c r="H18" s="801">
        <v>0</v>
      </c>
      <c r="I18" s="801">
        <v>1.5554672999999997</v>
      </c>
      <c r="J18" s="801"/>
      <c r="K18" s="801"/>
      <c r="L18" s="801"/>
      <c r="M18" s="801"/>
      <c r="N18" s="801">
        <v>0</v>
      </c>
      <c r="O18" s="801">
        <v>1.5554672999999997</v>
      </c>
      <c r="P18" s="801">
        <v>0</v>
      </c>
      <c r="Q18" s="801">
        <v>2.3332009499999993</v>
      </c>
      <c r="V18" s="762"/>
    </row>
    <row r="19" spans="1:22" ht="15" customHeight="1">
      <c r="A19" s="913"/>
      <c r="B19" s="913"/>
      <c r="C19" s="816" t="s">
        <v>506</v>
      </c>
      <c r="D19" s="912"/>
      <c r="E19" s="894"/>
      <c r="F19" s="912"/>
      <c r="G19" s="912"/>
      <c r="H19" s="837"/>
      <c r="I19" s="915"/>
      <c r="J19" s="916"/>
      <c r="K19" s="912"/>
      <c r="L19" s="894"/>
      <c r="M19" s="917"/>
      <c r="N19" s="837"/>
      <c r="O19" s="894"/>
      <c r="P19" s="837"/>
      <c r="Q19" s="837"/>
      <c r="R19" s="798"/>
    </row>
    <row r="20" spans="1:22" s="766" customFormat="1" ht="12">
      <c r="A20" s="805">
        <v>1</v>
      </c>
      <c r="B20" s="1009" t="s">
        <v>605</v>
      </c>
      <c r="C20" s="1010" t="s">
        <v>633</v>
      </c>
      <c r="D20" s="801" t="s">
        <v>621</v>
      </c>
      <c r="E20" s="925">
        <v>0.05</v>
      </c>
      <c r="F20" s="1011">
        <v>40</v>
      </c>
      <c r="G20" s="1012">
        <v>6.2</v>
      </c>
      <c r="H20" s="838">
        <v>68.664400000000001</v>
      </c>
      <c r="I20" s="1013">
        <v>16.919118000000001</v>
      </c>
      <c r="J20" s="1014" t="s">
        <v>507</v>
      </c>
      <c r="K20" s="801" t="s">
        <v>125</v>
      </c>
      <c r="L20" s="1015">
        <v>2.41</v>
      </c>
      <c r="M20" s="1012">
        <v>22.353000000000002</v>
      </c>
      <c r="N20" s="838">
        <v>65.466305813160005</v>
      </c>
      <c r="O20" s="925">
        <v>151.04982381316</v>
      </c>
      <c r="P20" s="838">
        <v>3.2733152906580005</v>
      </c>
      <c r="Q20" s="838">
        <v>7.5524911906580003</v>
      </c>
      <c r="R20" s="798"/>
    </row>
    <row r="21" spans="1:22" s="766" customFormat="1" ht="12">
      <c r="A21" s="809"/>
      <c r="B21" s="1016"/>
      <c r="C21" s="1017"/>
      <c r="D21" s="810"/>
      <c r="E21" s="1018"/>
      <c r="F21" s="1019"/>
      <c r="G21" s="1020"/>
      <c r="H21" s="813"/>
      <c r="I21" s="1021"/>
      <c r="J21" s="1022" t="s">
        <v>484</v>
      </c>
      <c r="K21" s="1023" t="s">
        <v>479</v>
      </c>
      <c r="L21" s="1024">
        <v>0.71</v>
      </c>
      <c r="M21" s="1020">
        <v>0.18</v>
      </c>
      <c r="N21" s="813"/>
      <c r="O21" s="1018"/>
      <c r="P21" s="813"/>
      <c r="Q21" s="813"/>
      <c r="R21" s="798"/>
    </row>
    <row r="22" spans="1:22" s="766" customFormat="1" ht="12">
      <c r="A22" s="805">
        <v>2</v>
      </c>
      <c r="B22" s="1009" t="s">
        <v>602</v>
      </c>
      <c r="C22" s="1010" t="s">
        <v>634</v>
      </c>
      <c r="D22" s="801" t="s">
        <v>621</v>
      </c>
      <c r="E22" s="925">
        <v>0.03</v>
      </c>
      <c r="F22" s="1011">
        <v>41</v>
      </c>
      <c r="G22" s="1012">
        <v>6.2</v>
      </c>
      <c r="H22" s="838">
        <v>70.381010000000003</v>
      </c>
      <c r="I22" s="1013">
        <v>16.919118000000001</v>
      </c>
      <c r="J22" s="1014" t="s">
        <v>507</v>
      </c>
      <c r="K22" s="801" t="s">
        <v>125</v>
      </c>
      <c r="L22" s="1015">
        <v>2.41</v>
      </c>
      <c r="M22" s="1012">
        <v>22.353000000000002</v>
      </c>
      <c r="N22" s="838">
        <v>65.466305813160005</v>
      </c>
      <c r="O22" s="925">
        <v>152.76643381316001</v>
      </c>
      <c r="P22" s="838">
        <v>1.9639891743948001</v>
      </c>
      <c r="Q22" s="838">
        <v>4.5829930143948001</v>
      </c>
      <c r="R22" s="798"/>
    </row>
    <row r="23" spans="1:22" s="766" customFormat="1" ht="12">
      <c r="A23" s="809"/>
      <c r="B23" s="1016"/>
      <c r="C23" s="1017"/>
      <c r="D23" s="1025"/>
      <c r="E23" s="1018"/>
      <c r="F23" s="1019"/>
      <c r="G23" s="1020"/>
      <c r="H23" s="813"/>
      <c r="I23" s="1021"/>
      <c r="J23" s="1022" t="s">
        <v>484</v>
      </c>
      <c r="K23" s="1023" t="s">
        <v>479</v>
      </c>
      <c r="L23" s="1024">
        <v>0.71</v>
      </c>
      <c r="M23" s="1020">
        <v>0.18</v>
      </c>
      <c r="N23" s="813"/>
      <c r="O23" s="1018"/>
      <c r="P23" s="813"/>
      <c r="Q23" s="813"/>
      <c r="R23" s="798"/>
    </row>
    <row r="24" spans="1:22" ht="24">
      <c r="A24" s="1026">
        <v>3</v>
      </c>
      <c r="B24" s="913" t="s">
        <v>108</v>
      </c>
      <c r="C24" s="916" t="s">
        <v>168</v>
      </c>
      <c r="D24" s="837" t="s">
        <v>111</v>
      </c>
      <c r="E24" s="1008">
        <v>43</v>
      </c>
      <c r="F24" s="837"/>
      <c r="G24" s="837"/>
      <c r="H24" s="837"/>
      <c r="I24" s="837"/>
      <c r="J24" s="918" t="s">
        <v>168</v>
      </c>
      <c r="K24" s="912" t="s">
        <v>111</v>
      </c>
      <c r="L24" s="894">
        <v>1</v>
      </c>
      <c r="M24" s="837">
        <v>7.0000000000000007E-2</v>
      </c>
      <c r="N24" s="837">
        <v>8.4866040000000004E-2</v>
      </c>
      <c r="O24" s="894">
        <v>8.4866040000000004E-2</v>
      </c>
      <c r="P24" s="837">
        <v>3.6492397200000002</v>
      </c>
      <c r="Q24" s="838">
        <v>3.6492397200000002</v>
      </c>
      <c r="R24" s="798"/>
    </row>
    <row r="25" spans="1:22" s="767" customFormat="1" ht="24">
      <c r="A25" s="805">
        <v>4</v>
      </c>
      <c r="B25" s="765" t="s">
        <v>78</v>
      </c>
      <c r="C25" s="1010" t="s">
        <v>445</v>
      </c>
      <c r="D25" s="801" t="s">
        <v>621</v>
      </c>
      <c r="E25" s="1008">
        <v>0.73099999999999998</v>
      </c>
      <c r="F25" s="925">
        <v>23.1</v>
      </c>
      <c r="G25" s="925">
        <v>0.9</v>
      </c>
      <c r="H25" s="925">
        <v>39.653691000000002</v>
      </c>
      <c r="I25" s="925">
        <v>2.4560010000000001</v>
      </c>
      <c r="J25" s="1027" t="s">
        <v>625</v>
      </c>
      <c r="K25" s="925" t="s">
        <v>107</v>
      </c>
      <c r="L25" s="925">
        <v>63</v>
      </c>
      <c r="M25" s="838">
        <v>1.111</v>
      </c>
      <c r="N25" s="838">
        <v>102.664873332</v>
      </c>
      <c r="O25" s="925">
        <v>144.77456533199998</v>
      </c>
      <c r="P25" s="925">
        <v>75.048022405691995</v>
      </c>
      <c r="Q25" s="925">
        <v>105.83020725769198</v>
      </c>
      <c r="R25" s="798"/>
    </row>
    <row r="26" spans="1:22" s="767" customFormat="1" ht="12">
      <c r="A26" s="809"/>
      <c r="B26" s="1028"/>
      <c r="C26" s="1017"/>
      <c r="D26" s="810"/>
      <c r="E26" s="1018"/>
      <c r="F26" s="1018"/>
      <c r="G26" s="1018"/>
      <c r="H26" s="1018"/>
      <c r="I26" s="1018"/>
      <c r="J26" s="1029" t="s">
        <v>508</v>
      </c>
      <c r="K26" s="1018" t="s">
        <v>107</v>
      </c>
      <c r="L26" s="1018">
        <v>51</v>
      </c>
      <c r="M26" s="813">
        <v>0.28799999999999998</v>
      </c>
      <c r="N26" s="813"/>
      <c r="O26" s="1018"/>
      <c r="P26" s="1018"/>
      <c r="Q26" s="1018"/>
      <c r="R26" s="798"/>
    </row>
    <row r="27" spans="1:22" s="767" customFormat="1" ht="24">
      <c r="A27" s="805">
        <v>5</v>
      </c>
      <c r="B27" s="801" t="s">
        <v>598</v>
      </c>
      <c r="C27" s="1007" t="s">
        <v>624</v>
      </c>
      <c r="D27" s="801" t="s">
        <v>621</v>
      </c>
      <c r="E27" s="1008">
        <v>0.50670000000000004</v>
      </c>
      <c r="F27" s="1030">
        <v>28.9</v>
      </c>
      <c r="G27" s="925">
        <v>1</v>
      </c>
      <c r="H27" s="925">
        <v>49.610028999999997</v>
      </c>
      <c r="I27" s="925">
        <v>2.7288899999999998</v>
      </c>
      <c r="J27" s="1027" t="s">
        <v>625</v>
      </c>
      <c r="K27" s="1030" t="s">
        <v>107</v>
      </c>
      <c r="L27" s="1030">
        <v>63</v>
      </c>
      <c r="M27" s="838">
        <v>1.111</v>
      </c>
      <c r="N27" s="838">
        <v>104.061525876</v>
      </c>
      <c r="O27" s="925">
        <v>156.40044487600002</v>
      </c>
      <c r="P27" s="925">
        <v>52.727975161369208</v>
      </c>
      <c r="Q27" s="925">
        <v>79.248105418669212</v>
      </c>
      <c r="R27" s="798"/>
    </row>
    <row r="28" spans="1:22" s="767" customFormat="1" ht="12">
      <c r="A28" s="809"/>
      <c r="B28" s="810"/>
      <c r="C28" s="1017"/>
      <c r="D28" s="810"/>
      <c r="E28" s="1018"/>
      <c r="F28" s="1031"/>
      <c r="G28" s="1018"/>
      <c r="H28" s="1018"/>
      <c r="I28" s="1018"/>
      <c r="J28" s="1029" t="s">
        <v>508</v>
      </c>
      <c r="K28" s="1031" t="s">
        <v>107</v>
      </c>
      <c r="L28" s="1031">
        <v>55</v>
      </c>
      <c r="M28" s="813">
        <v>0.28799999999999998</v>
      </c>
      <c r="N28" s="1018"/>
      <c r="O28" s="1018"/>
      <c r="P28" s="1018"/>
      <c r="Q28" s="1018"/>
      <c r="R28" s="798"/>
    </row>
    <row r="29" spans="1:22" s="767" customFormat="1" ht="24">
      <c r="A29" s="801">
        <v>6</v>
      </c>
      <c r="B29" s="1032" t="s">
        <v>599</v>
      </c>
      <c r="C29" s="1033" t="s">
        <v>600</v>
      </c>
      <c r="D29" s="801" t="s">
        <v>621</v>
      </c>
      <c r="E29" s="925">
        <v>6.2399999999999997E-2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1035" t="s">
        <v>107</v>
      </c>
      <c r="L29" s="1094">
        <v>63</v>
      </c>
      <c r="M29" s="838">
        <v>1.111</v>
      </c>
      <c r="N29" s="838">
        <v>104.061525876</v>
      </c>
      <c r="O29" s="838">
        <v>146.17121787599999</v>
      </c>
      <c r="P29" s="838">
        <v>6.4934392146624003</v>
      </c>
      <c r="Q29" s="838">
        <v>9.1210839954623992</v>
      </c>
      <c r="R29" s="798"/>
    </row>
    <row r="30" spans="1:22" s="767" customFormat="1" ht="12">
      <c r="A30" s="808"/>
      <c r="B30" s="899"/>
      <c r="C30" s="1036"/>
      <c r="D30" s="810"/>
      <c r="E30" s="1037"/>
      <c r="F30" s="1038"/>
      <c r="G30" s="900"/>
      <c r="H30" s="900"/>
      <c r="I30" s="900"/>
      <c r="J30" s="1029" t="s">
        <v>508</v>
      </c>
      <c r="K30" s="1039" t="s">
        <v>107</v>
      </c>
      <c r="L30" s="1095">
        <v>55</v>
      </c>
      <c r="M30" s="813">
        <v>0.28799999999999998</v>
      </c>
      <c r="N30" s="813"/>
      <c r="O30" s="813"/>
      <c r="P30" s="813"/>
      <c r="Q30" s="813"/>
      <c r="R30" s="798"/>
    </row>
    <row r="31" spans="1:22" s="767" customFormat="1" ht="12.75">
      <c r="A31" s="978"/>
      <c r="B31" s="1086"/>
      <c r="C31" s="1087" t="s">
        <v>501</v>
      </c>
      <c r="D31" s="978"/>
      <c r="E31" s="1088"/>
      <c r="F31" s="1089"/>
      <c r="G31" s="1090"/>
      <c r="H31" s="1090"/>
      <c r="I31" s="1090"/>
      <c r="J31" s="1090"/>
      <c r="K31" s="1091"/>
      <c r="L31" s="1091"/>
      <c r="M31" s="1090"/>
      <c r="N31" s="1090"/>
      <c r="O31" s="1090"/>
      <c r="P31" s="1090"/>
      <c r="Q31" s="1090"/>
      <c r="R31" s="798"/>
    </row>
    <row r="32" spans="1:22" s="849" customFormat="1" ht="24">
      <c r="A32" s="1040">
        <v>1</v>
      </c>
      <c r="B32" s="1041" t="s">
        <v>65</v>
      </c>
      <c r="C32" s="1042" t="s">
        <v>487</v>
      </c>
      <c r="D32" s="1026" t="s">
        <v>112</v>
      </c>
      <c r="E32" s="1043">
        <v>7</v>
      </c>
      <c r="F32" s="1044">
        <v>0.53900000000000003</v>
      </c>
      <c r="G32" s="1045">
        <v>0.35</v>
      </c>
      <c r="H32" s="836">
        <v>0.92525279000000005</v>
      </c>
      <c r="I32" s="837">
        <v>0.95511149999999989</v>
      </c>
      <c r="J32" s="1046" t="s">
        <v>488</v>
      </c>
      <c r="K32" s="1026" t="s">
        <v>112</v>
      </c>
      <c r="L32" s="1045">
        <v>1</v>
      </c>
      <c r="M32" s="1045">
        <v>3.8</v>
      </c>
      <c r="N32" s="837">
        <v>4.6070136000000002</v>
      </c>
      <c r="O32" s="894">
        <v>6.4873778900000003</v>
      </c>
      <c r="P32" s="837">
        <v>32.249095199999999</v>
      </c>
      <c r="Q32" s="838">
        <v>45.411645230000005</v>
      </c>
      <c r="R32" s="821"/>
    </row>
    <row r="33" spans="1:21" s="849" customFormat="1" ht="24">
      <c r="A33" s="1040">
        <v>2</v>
      </c>
      <c r="B33" s="1047" t="s">
        <v>66</v>
      </c>
      <c r="C33" s="987" t="s">
        <v>489</v>
      </c>
      <c r="D33" s="820" t="s">
        <v>112</v>
      </c>
      <c r="E33" s="1043">
        <v>5</v>
      </c>
      <c r="F33" s="1048">
        <v>0.125</v>
      </c>
      <c r="G33" s="820"/>
      <c r="H33" s="836">
        <v>0.21457625</v>
      </c>
      <c r="I33" s="837"/>
      <c r="J33" s="1049" t="s">
        <v>490</v>
      </c>
      <c r="K33" s="820" t="s">
        <v>112</v>
      </c>
      <c r="L33" s="1052">
        <v>1</v>
      </c>
      <c r="M33" s="1052">
        <v>0.75</v>
      </c>
      <c r="N33" s="837">
        <v>0.90927899999999995</v>
      </c>
      <c r="O33" s="894">
        <v>1.1238552499999999</v>
      </c>
      <c r="P33" s="837">
        <v>4.5463949999999995</v>
      </c>
      <c r="Q33" s="838">
        <v>5.6192762499999995</v>
      </c>
      <c r="R33" s="821"/>
    </row>
    <row r="34" spans="1:21" s="849" customFormat="1" ht="12">
      <c r="A34" s="1040">
        <v>3</v>
      </c>
      <c r="B34" s="820" t="s">
        <v>446</v>
      </c>
      <c r="C34" s="987" t="s">
        <v>447</v>
      </c>
      <c r="D34" s="820" t="s">
        <v>112</v>
      </c>
      <c r="E34" s="1043">
        <v>1</v>
      </c>
      <c r="F34" s="820">
        <v>0.125</v>
      </c>
      <c r="G34" s="820"/>
      <c r="H34" s="836">
        <v>0.21457625</v>
      </c>
      <c r="I34" s="837"/>
      <c r="J34" s="1049" t="s">
        <v>491</v>
      </c>
      <c r="K34" s="820" t="s">
        <v>112</v>
      </c>
      <c r="L34" s="1052">
        <v>1</v>
      </c>
      <c r="M34" s="1059">
        <v>1</v>
      </c>
      <c r="N34" s="837">
        <v>1.212372</v>
      </c>
      <c r="O34" s="894">
        <v>1.4269482499999999</v>
      </c>
      <c r="P34" s="837">
        <v>1.212372</v>
      </c>
      <c r="Q34" s="838">
        <v>1.4269482499999999</v>
      </c>
      <c r="R34" s="821"/>
    </row>
    <row r="35" spans="1:21" s="849" customFormat="1" ht="24">
      <c r="A35" s="1040">
        <v>4</v>
      </c>
      <c r="B35" s="822" t="s">
        <v>444</v>
      </c>
      <c r="C35" s="987" t="s">
        <v>492</v>
      </c>
      <c r="D35" s="820" t="s">
        <v>493</v>
      </c>
      <c r="E35" s="1043">
        <v>0.03</v>
      </c>
      <c r="F35" s="1050"/>
      <c r="G35" s="1050"/>
      <c r="H35" s="1051"/>
      <c r="I35" s="1051"/>
      <c r="J35" s="1049" t="s">
        <v>494</v>
      </c>
      <c r="K35" s="820" t="s">
        <v>112</v>
      </c>
      <c r="L35" s="1052">
        <v>100</v>
      </c>
      <c r="M35" s="820">
        <v>0.13</v>
      </c>
      <c r="N35" s="837">
        <v>15.760835999999999</v>
      </c>
      <c r="O35" s="894">
        <v>15.760835999999999</v>
      </c>
      <c r="P35" s="837">
        <v>0.47282507999999995</v>
      </c>
      <c r="Q35" s="838">
        <v>0.47282507999999995</v>
      </c>
      <c r="R35" s="821"/>
    </row>
    <row r="36" spans="1:21" s="849" customFormat="1" ht="24">
      <c r="A36" s="1040">
        <v>5</v>
      </c>
      <c r="B36" s="822" t="s">
        <v>444</v>
      </c>
      <c r="C36" s="987" t="s">
        <v>495</v>
      </c>
      <c r="D36" s="820" t="s">
        <v>493</v>
      </c>
      <c r="E36" s="1043">
        <v>0.06</v>
      </c>
      <c r="F36" s="1050"/>
      <c r="G36" s="1050"/>
      <c r="H36" s="1051"/>
      <c r="I36" s="1051"/>
      <c r="J36" s="1049" t="s">
        <v>496</v>
      </c>
      <c r="K36" s="820" t="s">
        <v>112</v>
      </c>
      <c r="L36" s="1052">
        <v>100</v>
      </c>
      <c r="M36" s="820">
        <v>7.4999999999999997E-2</v>
      </c>
      <c r="N36" s="837">
        <v>9.0927900000000008</v>
      </c>
      <c r="O36" s="894">
        <v>9.0927900000000008</v>
      </c>
      <c r="P36" s="837">
        <v>0.54556740000000004</v>
      </c>
      <c r="Q36" s="838">
        <v>0.54556740000000004</v>
      </c>
      <c r="R36" s="821"/>
      <c r="U36" s="1074"/>
    </row>
    <row r="37" spans="1:21" s="849" customFormat="1" ht="24">
      <c r="A37" s="1040">
        <v>6</v>
      </c>
      <c r="B37" s="1047" t="s">
        <v>76</v>
      </c>
      <c r="C37" s="987" t="s">
        <v>497</v>
      </c>
      <c r="D37" s="820" t="s">
        <v>498</v>
      </c>
      <c r="E37" s="1043">
        <v>0.52</v>
      </c>
      <c r="F37" s="1052">
        <v>7.55</v>
      </c>
      <c r="G37" s="1052">
        <v>3.71</v>
      </c>
      <c r="H37" s="836">
        <v>12.9604055</v>
      </c>
      <c r="I37" s="837">
        <v>10.1241819</v>
      </c>
      <c r="J37" s="1049" t="s">
        <v>499</v>
      </c>
      <c r="K37" s="820" t="s">
        <v>111</v>
      </c>
      <c r="L37" s="1052">
        <v>103</v>
      </c>
      <c r="M37" s="1052">
        <v>0.2</v>
      </c>
      <c r="N37" s="837">
        <v>24.974863200000001</v>
      </c>
      <c r="O37" s="894">
        <v>48.059450600000005</v>
      </c>
      <c r="P37" s="837">
        <v>12.986928864000001</v>
      </c>
      <c r="Q37" s="838">
        <v>24.990914312000005</v>
      </c>
      <c r="R37" s="821"/>
    </row>
    <row r="38" spans="1:21" s="1075" customFormat="1" ht="12">
      <c r="A38" s="1040">
        <v>7</v>
      </c>
      <c r="B38" s="988" t="s">
        <v>601</v>
      </c>
      <c r="C38" s="988" t="s">
        <v>622</v>
      </c>
      <c r="D38" s="820" t="s">
        <v>483</v>
      </c>
      <c r="E38" s="925">
        <v>0.52</v>
      </c>
      <c r="F38" s="984">
        <v>7.7</v>
      </c>
      <c r="G38" s="984">
        <v>5.9</v>
      </c>
      <c r="H38" s="894">
        <v>13.217897000000001</v>
      </c>
      <c r="I38" s="894">
        <v>16.100451</v>
      </c>
      <c r="J38" s="1053"/>
      <c r="K38" s="984"/>
      <c r="L38" s="984"/>
      <c r="M38" s="984"/>
      <c r="N38" s="984"/>
      <c r="O38" s="1043">
        <v>29.318348</v>
      </c>
      <c r="P38" s="1043">
        <v>0</v>
      </c>
      <c r="Q38" s="1043">
        <v>15.245540960000001</v>
      </c>
      <c r="R38" s="1054"/>
    </row>
    <row r="39" spans="1:21" s="1075" customFormat="1" ht="12">
      <c r="A39" s="1026">
        <v>8</v>
      </c>
      <c r="B39" s="1055" t="s">
        <v>602</v>
      </c>
      <c r="C39" s="1055" t="s">
        <v>623</v>
      </c>
      <c r="D39" s="801" t="s">
        <v>621</v>
      </c>
      <c r="E39" s="925">
        <v>1.04E-2</v>
      </c>
      <c r="F39" s="1043">
        <v>41</v>
      </c>
      <c r="G39" s="1043">
        <v>6.2</v>
      </c>
      <c r="H39" s="925">
        <v>70.381010000000003</v>
      </c>
      <c r="I39" s="925">
        <v>16.919118000000001</v>
      </c>
      <c r="J39" s="1014" t="s">
        <v>507</v>
      </c>
      <c r="K39" s="801" t="s">
        <v>125</v>
      </c>
      <c r="L39" s="1043">
        <v>2.41</v>
      </c>
      <c r="M39" s="1012">
        <v>22.353000000000002</v>
      </c>
      <c r="N39" s="1043">
        <v>65.466305813160005</v>
      </c>
      <c r="O39" s="1043">
        <v>152.76643381316001</v>
      </c>
      <c r="P39" s="1043">
        <v>0.68084958045686406</v>
      </c>
      <c r="Q39" s="1043">
        <v>1.588770911656864</v>
      </c>
      <c r="R39" s="1054"/>
    </row>
    <row r="40" spans="1:21" s="1075" customFormat="1" ht="12">
      <c r="A40" s="1056"/>
      <c r="B40" s="1057"/>
      <c r="C40" s="1057"/>
      <c r="D40" s="810"/>
      <c r="E40" s="1058"/>
      <c r="F40" s="1022"/>
      <c r="G40" s="1022"/>
      <c r="H40" s="1058"/>
      <c r="I40" s="1058"/>
      <c r="J40" s="1022" t="s">
        <v>484</v>
      </c>
      <c r="K40" s="1023" t="s">
        <v>479</v>
      </c>
      <c r="L40" s="1058">
        <v>0.71</v>
      </c>
      <c r="M40" s="1020">
        <v>0.18</v>
      </c>
      <c r="N40" s="1022"/>
      <c r="O40" s="1022"/>
      <c r="P40" s="1022"/>
      <c r="Q40" s="1022"/>
      <c r="R40" s="1054"/>
    </row>
    <row r="41" spans="1:21" ht="12">
      <c r="B41" s="864"/>
      <c r="C41" s="762" t="s">
        <v>429</v>
      </c>
      <c r="D41" s="930"/>
      <c r="E41" s="927"/>
      <c r="F41" s="927"/>
      <c r="G41" s="927"/>
      <c r="H41" s="931"/>
      <c r="I41" s="931"/>
      <c r="J41" s="927"/>
      <c r="K41" s="932"/>
      <c r="L41" s="932"/>
      <c r="M41" s="933"/>
      <c r="N41" s="933"/>
      <c r="O41" s="754"/>
      <c r="P41" s="754"/>
      <c r="Q41" s="934">
        <v>341.79964069803327</v>
      </c>
      <c r="R41" s="798"/>
    </row>
    <row r="42" spans="1:21" ht="12">
      <c r="B42" s="800"/>
      <c r="C42" s="829" t="s">
        <v>481</v>
      </c>
      <c r="D42" s="930"/>
      <c r="E42" s="927"/>
      <c r="F42" s="927"/>
      <c r="G42" s="927"/>
      <c r="H42" s="932"/>
      <c r="I42" s="931"/>
      <c r="J42" s="935"/>
      <c r="K42" s="927"/>
      <c r="L42" s="932"/>
      <c r="M42" s="932"/>
      <c r="N42" s="933"/>
      <c r="O42" s="933"/>
      <c r="P42" s="933"/>
      <c r="Q42" s="934">
        <v>45.459352212838425</v>
      </c>
      <c r="R42" s="798"/>
    </row>
    <row r="43" spans="1:21" ht="12">
      <c r="C43" s="829" t="s">
        <v>429</v>
      </c>
      <c r="D43" s="930"/>
      <c r="E43" s="927"/>
      <c r="F43" s="927"/>
      <c r="G43" s="927"/>
      <c r="H43" s="932"/>
      <c r="I43" s="931"/>
      <c r="J43" s="935"/>
      <c r="K43" s="927"/>
      <c r="L43" s="932"/>
      <c r="M43" s="932"/>
      <c r="N43" s="933"/>
      <c r="O43" s="933"/>
      <c r="P43" s="933"/>
      <c r="Q43" s="934">
        <v>387.25899291087171</v>
      </c>
      <c r="R43" s="798"/>
    </row>
    <row r="44" spans="1:21" ht="12">
      <c r="C44" s="829" t="s">
        <v>482</v>
      </c>
      <c r="D44" s="930"/>
      <c r="E44" s="927"/>
      <c r="F44" s="927"/>
      <c r="G44" s="927"/>
      <c r="H44" s="932"/>
      <c r="I44" s="931"/>
      <c r="J44" s="935"/>
      <c r="K44" s="927"/>
      <c r="L44" s="932"/>
      <c r="M44" s="932"/>
      <c r="N44" s="933"/>
      <c r="O44" s="933"/>
      <c r="P44" s="933"/>
      <c r="Q44" s="934">
        <v>42.598489220195887</v>
      </c>
      <c r="R44" s="798"/>
    </row>
    <row r="45" spans="1:21" ht="12">
      <c r="C45" s="829" t="s">
        <v>429</v>
      </c>
      <c r="D45" s="936"/>
      <c r="E45" s="927"/>
      <c r="F45" s="927"/>
      <c r="G45" s="927"/>
      <c r="H45" s="932"/>
      <c r="I45" s="937"/>
      <c r="J45" s="935"/>
      <c r="K45" s="927"/>
      <c r="L45" s="932"/>
      <c r="M45" s="932"/>
      <c r="N45" s="933"/>
      <c r="O45" s="933"/>
      <c r="P45" s="933"/>
      <c r="Q45" s="938">
        <v>429.85748213106763</v>
      </c>
      <c r="R45" s="798"/>
    </row>
    <row r="46" spans="1:21">
      <c r="C46" s="865"/>
      <c r="E46" s="764"/>
      <c r="F46" s="867"/>
      <c r="G46" s="798"/>
      <c r="H46" s="866"/>
      <c r="J46" s="866"/>
      <c r="K46" s="865"/>
      <c r="L46" s="865"/>
      <c r="M46" s="865"/>
      <c r="N46" s="865"/>
      <c r="O46" s="865"/>
      <c r="P46" s="865"/>
      <c r="Q46" s="868"/>
      <c r="R46" s="798"/>
    </row>
    <row r="47" spans="1:21" ht="13.5">
      <c r="C47" s="764"/>
      <c r="R47" s="876" t="s">
        <v>500</v>
      </c>
    </row>
    <row r="48" spans="1:21">
      <c r="R48" s="798"/>
    </row>
    <row r="49" spans="3:18" ht="13.5">
      <c r="C49" s="772"/>
      <c r="D49" s="939"/>
      <c r="E49" s="771"/>
      <c r="F49" s="771"/>
      <c r="G49" s="771"/>
      <c r="R49" s="798"/>
    </row>
    <row r="50" spans="3:18">
      <c r="R50" s="798"/>
    </row>
    <row r="51" spans="3:18">
      <c r="R51" s="798"/>
    </row>
    <row r="52" spans="3:18">
      <c r="O52" s="888"/>
      <c r="R52" s="798"/>
    </row>
    <row r="53" spans="3:18">
      <c r="O53" s="888"/>
      <c r="R53" s="798"/>
    </row>
    <row r="54" spans="3:18">
      <c r="O54" s="888"/>
      <c r="R54" s="798"/>
    </row>
    <row r="55" spans="3:18">
      <c r="O55" s="888"/>
      <c r="R55" s="798"/>
    </row>
    <row r="56" spans="3:18">
      <c r="O56" s="889"/>
      <c r="R56" s="798"/>
    </row>
    <row r="57" spans="3:18">
      <c r="R57" s="798"/>
    </row>
    <row r="58" spans="3:18">
      <c r="R58" s="798"/>
    </row>
    <row r="59" spans="3:18">
      <c r="R59" s="798"/>
    </row>
    <row r="60" spans="3:18">
      <c r="R60" s="798"/>
    </row>
    <row r="61" spans="3:18">
      <c r="R61" s="798"/>
    </row>
    <row r="62" spans="3:18">
      <c r="R62" s="798"/>
    </row>
    <row r="63" spans="3:18">
      <c r="R63" s="798"/>
    </row>
    <row r="64" spans="3:18">
      <c r="R64" s="798"/>
    </row>
    <row r="65" spans="18:18">
      <c r="R65" s="798"/>
    </row>
    <row r="66" spans="18:18">
      <c r="R66" s="798"/>
    </row>
    <row r="67" spans="18:18">
      <c r="R67" s="798"/>
    </row>
    <row r="68" spans="18:18">
      <c r="R68" s="798"/>
    </row>
    <row r="69" spans="18:18">
      <c r="R69" s="798"/>
    </row>
    <row r="70" spans="18:18">
      <c r="R70" s="798"/>
    </row>
    <row r="71" spans="18:18">
      <c r="R71" s="798"/>
    </row>
    <row r="72" spans="18:18">
      <c r="R72" s="798"/>
    </row>
    <row r="73" spans="18:18">
      <c r="R73" s="798"/>
    </row>
    <row r="74" spans="18:18">
      <c r="R74" s="798"/>
    </row>
    <row r="75" spans="18:18">
      <c r="R75" s="798"/>
    </row>
    <row r="76" spans="18:18">
      <c r="R76" s="798"/>
    </row>
    <row r="77" spans="18:18">
      <c r="R77" s="798"/>
    </row>
    <row r="78" spans="18:18">
      <c r="R78" s="798"/>
    </row>
    <row r="79" spans="18:18">
      <c r="R79" s="798"/>
    </row>
    <row r="80" spans="18:18">
      <c r="R80" s="798"/>
    </row>
    <row r="81" spans="18:18">
      <c r="R81" s="798"/>
    </row>
    <row r="82" spans="18:18">
      <c r="R82" s="798"/>
    </row>
    <row r="83" spans="18:18">
      <c r="R83" s="798"/>
    </row>
    <row r="84" spans="18:18">
      <c r="R84" s="798"/>
    </row>
  </sheetData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88"/>
  <sheetViews>
    <sheetView topLeftCell="A25" workbookViewId="0">
      <selection activeCell="C51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5" width="7.140625" style="886" customWidth="1"/>
    <col min="16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3.5">
      <c r="A1" s="1126" t="s">
        <v>616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998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799"/>
      <c r="S2" s="799"/>
    </row>
    <row r="3" spans="1:25" ht="12.75">
      <c r="A3" s="755"/>
      <c r="B3" s="755"/>
      <c r="C3" s="755" t="s">
        <v>606</v>
      </c>
      <c r="D3" s="991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799"/>
    </row>
    <row r="4" spans="1:25" ht="12.75">
      <c r="A4" s="927"/>
      <c r="B4" s="927"/>
      <c r="C4" s="755" t="s">
        <v>97</v>
      </c>
      <c r="D4" s="991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800"/>
    </row>
    <row r="5" spans="1:25" ht="15.75" customHeight="1">
      <c r="A5" s="850"/>
      <c r="B5" s="759"/>
      <c r="C5" s="850"/>
      <c r="D5" s="992"/>
      <c r="E5" s="851"/>
      <c r="F5" s="1136" t="s">
        <v>486</v>
      </c>
      <c r="G5" s="1137"/>
      <c r="H5" s="1137"/>
      <c r="I5" s="1137"/>
      <c r="J5" s="1137"/>
      <c r="K5" s="1137"/>
      <c r="L5" s="1137"/>
      <c r="M5" s="1137"/>
      <c r="N5" s="1138"/>
      <c r="O5" s="999" t="s">
        <v>448</v>
      </c>
      <c r="P5" s="852" t="s">
        <v>449</v>
      </c>
      <c r="Q5" s="852" t="s">
        <v>450</v>
      </c>
      <c r="R5" s="798"/>
    </row>
    <row r="6" spans="1:25" ht="15.75" customHeight="1">
      <c r="A6" s="853" t="s">
        <v>7</v>
      </c>
      <c r="B6" s="760" t="s">
        <v>451</v>
      </c>
      <c r="C6" s="833" t="s">
        <v>452</v>
      </c>
      <c r="D6" s="833" t="s">
        <v>453</v>
      </c>
      <c r="E6" s="994" t="s">
        <v>454</v>
      </c>
      <c r="F6" s="1139" t="s">
        <v>455</v>
      </c>
      <c r="G6" s="1140"/>
      <c r="H6" s="1139" t="s">
        <v>456</v>
      </c>
      <c r="I6" s="1140"/>
      <c r="J6" s="1141" t="s">
        <v>457</v>
      </c>
      <c r="K6" s="1142"/>
      <c r="L6" s="1142"/>
      <c r="M6" s="1142"/>
      <c r="N6" s="1143"/>
      <c r="O6" s="994" t="s">
        <v>458</v>
      </c>
      <c r="P6" s="854" t="s">
        <v>459</v>
      </c>
      <c r="Q6" s="855" t="s">
        <v>460</v>
      </c>
      <c r="R6" s="798"/>
    </row>
    <row r="7" spans="1:25" ht="14.25" customHeight="1">
      <c r="A7" s="853" t="s">
        <v>461</v>
      </c>
      <c r="B7" s="760" t="s">
        <v>462</v>
      </c>
      <c r="C7" s="833"/>
      <c r="D7" s="994" t="s">
        <v>463</v>
      </c>
      <c r="E7" s="833" t="s">
        <v>464</v>
      </c>
      <c r="F7" s="833" t="s">
        <v>465</v>
      </c>
      <c r="G7" s="856" t="s">
        <v>466</v>
      </c>
      <c r="H7" s="833" t="s">
        <v>465</v>
      </c>
      <c r="I7" s="856" t="s">
        <v>466</v>
      </c>
      <c r="J7" s="833" t="s">
        <v>467</v>
      </c>
      <c r="K7" s="832" t="s">
        <v>468</v>
      </c>
      <c r="L7" s="992" t="s">
        <v>469</v>
      </c>
      <c r="M7" s="761" t="s">
        <v>470</v>
      </c>
      <c r="N7" s="825" t="s">
        <v>471</v>
      </c>
      <c r="O7" s="833" t="s">
        <v>472</v>
      </c>
      <c r="P7" s="857" t="s">
        <v>473</v>
      </c>
      <c r="Q7" s="857" t="s">
        <v>473</v>
      </c>
      <c r="R7" s="798"/>
    </row>
    <row r="8" spans="1:25" ht="22.5">
      <c r="A8" s="853"/>
      <c r="B8" s="858"/>
      <c r="C8" s="833"/>
      <c r="D8" s="833"/>
      <c r="E8" s="859"/>
      <c r="F8" s="994" t="s">
        <v>474</v>
      </c>
      <c r="G8" s="856" t="s">
        <v>475</v>
      </c>
      <c r="H8" s="994" t="s">
        <v>474</v>
      </c>
      <c r="I8" s="856" t="s">
        <v>475</v>
      </c>
      <c r="J8" s="833" t="s">
        <v>476</v>
      </c>
      <c r="K8" s="853"/>
      <c r="L8" s="833" t="s">
        <v>464</v>
      </c>
      <c r="M8" s="761" t="s">
        <v>477</v>
      </c>
      <c r="N8" s="761" t="s">
        <v>475</v>
      </c>
      <c r="O8" s="1000"/>
      <c r="P8" s="833" t="s">
        <v>472</v>
      </c>
      <c r="Q8" s="833" t="s">
        <v>472</v>
      </c>
      <c r="R8" s="798"/>
    </row>
    <row r="9" spans="1:25" ht="12">
      <c r="A9" s="860"/>
      <c r="B9" s="861"/>
      <c r="C9" s="834"/>
      <c r="D9" s="834"/>
      <c r="E9" s="862"/>
      <c r="F9" s="993"/>
      <c r="G9" s="828"/>
      <c r="H9" s="810" t="s">
        <v>568</v>
      </c>
      <c r="I9" s="810" t="s">
        <v>567</v>
      </c>
      <c r="J9" s="834"/>
      <c r="K9" s="860"/>
      <c r="L9" s="833"/>
      <c r="M9" s="826"/>
      <c r="N9" s="827" t="s">
        <v>63</v>
      </c>
      <c r="O9" s="1001"/>
      <c r="P9" s="833"/>
      <c r="Q9" s="833"/>
      <c r="R9" s="798"/>
    </row>
    <row r="10" spans="1:25">
      <c r="A10" s="824">
        <v>1</v>
      </c>
      <c r="B10" s="823" t="s">
        <v>478</v>
      </c>
      <c r="C10" s="824">
        <v>3</v>
      </c>
      <c r="D10" s="824">
        <v>4</v>
      </c>
      <c r="E10" s="824">
        <v>5</v>
      </c>
      <c r="F10" s="824">
        <v>6</v>
      </c>
      <c r="G10" s="818">
        <v>7</v>
      </c>
      <c r="H10" s="818">
        <v>8</v>
      </c>
      <c r="I10" s="863">
        <v>9</v>
      </c>
      <c r="J10" s="818">
        <v>10</v>
      </c>
      <c r="K10" s="818">
        <v>11</v>
      </c>
      <c r="L10" s="818">
        <v>12</v>
      </c>
      <c r="M10" s="818">
        <v>13</v>
      </c>
      <c r="N10" s="818">
        <v>14</v>
      </c>
      <c r="O10" s="824">
        <v>15</v>
      </c>
      <c r="P10" s="818">
        <v>16</v>
      </c>
      <c r="Q10" s="818">
        <v>17</v>
      </c>
      <c r="R10" s="798"/>
    </row>
    <row r="11" spans="1:25" ht="12.75">
      <c r="A11" s="824"/>
      <c r="B11" s="823"/>
      <c r="C11" s="816" t="s">
        <v>93</v>
      </c>
      <c r="D11" s="824"/>
      <c r="E11" s="824"/>
      <c r="F11" s="824"/>
      <c r="G11" s="818"/>
      <c r="H11" s="818"/>
      <c r="I11" s="817"/>
      <c r="J11" s="818"/>
      <c r="K11" s="818"/>
      <c r="L11" s="818"/>
      <c r="M11" s="818"/>
      <c r="N11" s="818"/>
      <c r="O11" s="824"/>
      <c r="P11" s="818"/>
      <c r="Q11" s="818"/>
      <c r="R11" s="798"/>
      <c r="Y11" s="764"/>
    </row>
    <row r="12" spans="1:25" s="767" customFormat="1" ht="12">
      <c r="A12" s="814">
        <v>1</v>
      </c>
      <c r="B12" s="801" t="s">
        <v>603</v>
      </c>
      <c r="C12" s="918" t="s">
        <v>627</v>
      </c>
      <c r="D12" s="912" t="s">
        <v>621</v>
      </c>
      <c r="E12" s="836">
        <v>0.49590000000000001</v>
      </c>
      <c r="F12" s="836">
        <v>23.3</v>
      </c>
      <c r="G12" s="836">
        <v>3.1</v>
      </c>
      <c r="H12" s="807">
        <v>39.997013000000003</v>
      </c>
      <c r="I12" s="838">
        <v>8.4595590000000005</v>
      </c>
      <c r="J12" s="1002"/>
      <c r="K12" s="836"/>
      <c r="L12" s="836"/>
      <c r="M12" s="836"/>
      <c r="N12" s="837">
        <v>0</v>
      </c>
      <c r="O12" s="837">
        <v>48.456572000000001</v>
      </c>
      <c r="P12" s="894">
        <v>0</v>
      </c>
      <c r="Q12" s="925">
        <v>24.0296140548</v>
      </c>
      <c r="R12" s="798"/>
    </row>
    <row r="13" spans="1:25" s="767" customFormat="1" ht="36">
      <c r="A13" s="814">
        <v>2</v>
      </c>
      <c r="B13" s="1003" t="s">
        <v>638</v>
      </c>
      <c r="C13" s="1004" t="s">
        <v>628</v>
      </c>
      <c r="D13" s="912" t="s">
        <v>621</v>
      </c>
      <c r="E13" s="894">
        <v>0.74229999999999996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15.571671403664999</v>
      </c>
      <c r="R13" s="798"/>
    </row>
    <row r="14" spans="1:25" s="767" customFormat="1" ht="36">
      <c r="A14" s="814">
        <v>3</v>
      </c>
      <c r="B14" s="1003" t="s">
        <v>639</v>
      </c>
      <c r="C14" s="1004" t="s">
        <v>629</v>
      </c>
      <c r="D14" s="912" t="s">
        <v>621</v>
      </c>
      <c r="E14" s="836">
        <v>0.55889999999999995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14.626110914549997</v>
      </c>
      <c r="R14" s="798"/>
    </row>
    <row r="15" spans="1:25" s="767" customFormat="1" ht="12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7.0000000000000007E-2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1.115848314</v>
      </c>
      <c r="R15" s="798"/>
    </row>
    <row r="16" spans="1:25" s="767" customFormat="1" ht="12">
      <c r="A16" s="814">
        <v>5</v>
      </c>
      <c r="B16" s="1006" t="s">
        <v>560</v>
      </c>
      <c r="C16" s="982" t="s">
        <v>631</v>
      </c>
      <c r="D16" s="912" t="s">
        <v>621</v>
      </c>
      <c r="E16" s="837">
        <v>0.04</v>
      </c>
      <c r="F16" s="983">
        <v>9</v>
      </c>
      <c r="G16" s="983">
        <v>0.18</v>
      </c>
      <c r="H16" s="837">
        <v>15.449489999999999</v>
      </c>
      <c r="I16" s="837">
        <v>0.49120019999999998</v>
      </c>
      <c r="J16" s="1002"/>
      <c r="K16" s="836"/>
      <c r="L16" s="836"/>
      <c r="M16" s="836"/>
      <c r="N16" s="837">
        <v>0</v>
      </c>
      <c r="O16" s="837">
        <v>15.940690199999999</v>
      </c>
      <c r="P16" s="837">
        <v>0</v>
      </c>
      <c r="Q16" s="837">
        <v>0.63762760799999996</v>
      </c>
      <c r="R16" s="798"/>
    </row>
    <row r="17" spans="1:22" s="893" customFormat="1" ht="15" customHeight="1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1.4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1.9466357400000001</v>
      </c>
    </row>
    <row r="18" spans="1:22" s="893" customFormat="1" ht="13.5" customHeight="1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1.4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0.55274842000000002</v>
      </c>
    </row>
    <row r="19" spans="1:22" s="893" customFormat="1" ht="16.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1.4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2.1776542199999995</v>
      </c>
      <c r="V19" s="762"/>
    </row>
    <row r="20" spans="1:22" ht="12.75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16"/>
      <c r="K20" s="923"/>
      <c r="L20" s="924"/>
      <c r="M20" s="917"/>
      <c r="N20" s="838"/>
      <c r="O20" s="925"/>
      <c r="P20" s="838"/>
      <c r="Q20" s="838"/>
      <c r="R20" s="798"/>
    </row>
    <row r="21" spans="1:22" ht="24">
      <c r="A21" s="805">
        <v>1</v>
      </c>
      <c r="B21" s="943" t="s">
        <v>582</v>
      </c>
      <c r="C21" s="1007" t="s">
        <v>583</v>
      </c>
      <c r="D21" s="912" t="s">
        <v>621</v>
      </c>
      <c r="E21" s="894">
        <v>0.49590000000000001</v>
      </c>
      <c r="F21" s="1008">
        <v>10.84</v>
      </c>
      <c r="G21" s="1008">
        <v>2.33</v>
      </c>
      <c r="H21" s="980">
        <v>18.608052399999998</v>
      </c>
      <c r="I21" s="894">
        <v>6.3583137000000001</v>
      </c>
      <c r="J21" s="916" t="s">
        <v>124</v>
      </c>
      <c r="K21" s="985" t="s">
        <v>479</v>
      </c>
      <c r="L21" s="1008">
        <v>5.0999999999999996</v>
      </c>
      <c r="M21" s="807">
        <v>26</v>
      </c>
      <c r="N21" s="838">
        <v>160.76052719999998</v>
      </c>
      <c r="O21" s="925">
        <v>185.72689329999997</v>
      </c>
      <c r="P21" s="925">
        <v>79.721145438479994</v>
      </c>
      <c r="Q21" s="925">
        <v>92.101966387469986</v>
      </c>
      <c r="R21" s="798"/>
    </row>
    <row r="22" spans="1:22" s="766" customFormat="1" ht="24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49.59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94">
        <v>1</v>
      </c>
      <c r="M22" s="894">
        <v>3.3889999999999998</v>
      </c>
      <c r="N22" s="894">
        <v>4.1087287080000001</v>
      </c>
      <c r="O22" s="894">
        <v>4.9287377079999999</v>
      </c>
      <c r="P22" s="894">
        <v>203.75185662972001</v>
      </c>
      <c r="Q22" s="894">
        <v>244.41610293972002</v>
      </c>
      <c r="R22" s="798"/>
    </row>
    <row r="23" spans="1:22" ht="16.5" customHeight="1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94"/>
      <c r="M23" s="917"/>
      <c r="N23" s="837"/>
      <c r="O23" s="894"/>
      <c r="P23" s="837"/>
      <c r="Q23" s="837"/>
      <c r="R23" s="798"/>
    </row>
    <row r="24" spans="1:22" s="766" customFormat="1" ht="12">
      <c r="A24" s="805">
        <v>1</v>
      </c>
      <c r="B24" s="1009" t="s">
        <v>605</v>
      </c>
      <c r="C24" s="1010" t="s">
        <v>633</v>
      </c>
      <c r="D24" s="801" t="s">
        <v>621</v>
      </c>
      <c r="E24" s="925">
        <v>7.0000000000000007E-2</v>
      </c>
      <c r="F24" s="1011">
        <v>40</v>
      </c>
      <c r="G24" s="1012">
        <v>6.2</v>
      </c>
      <c r="H24" s="838">
        <v>68.664400000000001</v>
      </c>
      <c r="I24" s="1013">
        <v>16.919118000000001</v>
      </c>
      <c r="J24" s="1014" t="s">
        <v>507</v>
      </c>
      <c r="K24" s="801" t="s">
        <v>125</v>
      </c>
      <c r="L24" s="1015">
        <v>2.41</v>
      </c>
      <c r="M24" s="1012">
        <v>22.353000000000002</v>
      </c>
      <c r="N24" s="838">
        <v>65.466305813160005</v>
      </c>
      <c r="O24" s="925">
        <v>151.04982381316</v>
      </c>
      <c r="P24" s="838">
        <v>4.5826414069212005</v>
      </c>
      <c r="Q24" s="838">
        <v>10.573487666921201</v>
      </c>
      <c r="R24" s="798"/>
    </row>
    <row r="25" spans="1:22" s="766" customFormat="1" ht="12">
      <c r="A25" s="809"/>
      <c r="B25" s="1016"/>
      <c r="C25" s="1017"/>
      <c r="D25" s="810"/>
      <c r="E25" s="1018"/>
      <c r="F25" s="1019"/>
      <c r="G25" s="1020"/>
      <c r="H25" s="813"/>
      <c r="I25" s="1021"/>
      <c r="J25" s="1022" t="s">
        <v>484</v>
      </c>
      <c r="K25" s="1023" t="s">
        <v>479</v>
      </c>
      <c r="L25" s="1024">
        <v>0.71</v>
      </c>
      <c r="M25" s="1020">
        <v>0.18</v>
      </c>
      <c r="N25" s="813"/>
      <c r="O25" s="1018"/>
      <c r="P25" s="813"/>
      <c r="Q25" s="813"/>
      <c r="R25" s="798"/>
    </row>
    <row r="26" spans="1:22" s="766" customFormat="1" ht="12">
      <c r="A26" s="805">
        <v>2</v>
      </c>
      <c r="B26" s="1009" t="s">
        <v>602</v>
      </c>
      <c r="C26" s="1010" t="s">
        <v>634</v>
      </c>
      <c r="D26" s="801" t="s">
        <v>621</v>
      </c>
      <c r="E26" s="925">
        <v>0.04</v>
      </c>
      <c r="F26" s="1011">
        <v>41</v>
      </c>
      <c r="G26" s="1012">
        <v>6.2</v>
      </c>
      <c r="H26" s="838">
        <v>70.381010000000003</v>
      </c>
      <c r="I26" s="1013">
        <v>16.919118000000001</v>
      </c>
      <c r="J26" s="1014" t="s">
        <v>507</v>
      </c>
      <c r="K26" s="801" t="s">
        <v>125</v>
      </c>
      <c r="L26" s="1015">
        <v>2.41</v>
      </c>
      <c r="M26" s="1012">
        <v>22.353000000000002</v>
      </c>
      <c r="N26" s="838">
        <v>65.466305813160005</v>
      </c>
      <c r="O26" s="925">
        <v>152.76643381316001</v>
      </c>
      <c r="P26" s="838">
        <v>2.6186522325264003</v>
      </c>
      <c r="Q26" s="838">
        <v>6.1106573525264007</v>
      </c>
      <c r="R26" s="798"/>
    </row>
    <row r="27" spans="1:22" s="766" customFormat="1" ht="12">
      <c r="A27" s="809"/>
      <c r="B27" s="1016"/>
      <c r="C27" s="1017"/>
      <c r="D27" s="1025"/>
      <c r="E27" s="1018"/>
      <c r="F27" s="1019"/>
      <c r="G27" s="1020"/>
      <c r="H27" s="813"/>
      <c r="I27" s="1021"/>
      <c r="J27" s="1022" t="s">
        <v>484</v>
      </c>
      <c r="K27" s="1023" t="s">
        <v>479</v>
      </c>
      <c r="L27" s="1024">
        <v>0.71</v>
      </c>
      <c r="M27" s="1020">
        <v>0.18</v>
      </c>
      <c r="N27" s="813"/>
      <c r="O27" s="1018"/>
      <c r="P27" s="813"/>
      <c r="Q27" s="813"/>
      <c r="R27" s="798"/>
    </row>
    <row r="28" spans="1:22" ht="24">
      <c r="A28" s="1026">
        <v>3</v>
      </c>
      <c r="B28" s="913" t="s">
        <v>108</v>
      </c>
      <c r="C28" s="916" t="s">
        <v>168</v>
      </c>
      <c r="D28" s="837" t="s">
        <v>111</v>
      </c>
      <c r="E28" s="1008">
        <v>43</v>
      </c>
      <c r="F28" s="837"/>
      <c r="G28" s="837"/>
      <c r="H28" s="837"/>
      <c r="I28" s="837"/>
      <c r="J28" s="918" t="s">
        <v>168</v>
      </c>
      <c r="K28" s="912" t="s">
        <v>111</v>
      </c>
      <c r="L28" s="894">
        <v>1</v>
      </c>
      <c r="M28" s="837">
        <v>7.0000000000000007E-2</v>
      </c>
      <c r="N28" s="837">
        <v>8.4866040000000004E-2</v>
      </c>
      <c r="O28" s="894">
        <v>8.4866040000000004E-2</v>
      </c>
      <c r="P28" s="837">
        <v>3.6492397200000002</v>
      </c>
      <c r="Q28" s="838">
        <v>3.6492397200000002</v>
      </c>
      <c r="R28" s="798"/>
    </row>
    <row r="29" spans="1:22" s="767" customFormat="1" ht="24">
      <c r="A29" s="805">
        <v>4</v>
      </c>
      <c r="B29" s="765" t="s">
        <v>78</v>
      </c>
      <c r="C29" s="1010" t="s">
        <v>445</v>
      </c>
      <c r="D29" s="801" t="s">
        <v>621</v>
      </c>
      <c r="E29" s="1008">
        <v>0.74229999999999996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925" t="s">
        <v>107</v>
      </c>
      <c r="L29" s="925">
        <v>63</v>
      </c>
      <c r="M29" s="838">
        <v>1.111</v>
      </c>
      <c r="N29" s="838">
        <v>102.664873332</v>
      </c>
      <c r="O29" s="925">
        <v>144.77456533199998</v>
      </c>
      <c r="P29" s="925">
        <v>76.208135474343592</v>
      </c>
      <c r="Q29" s="925">
        <v>107.46615984594358</v>
      </c>
      <c r="R29" s="798"/>
    </row>
    <row r="30" spans="1:22" s="767" customFormat="1" ht="12">
      <c r="A30" s="809"/>
      <c r="B30" s="1028"/>
      <c r="C30" s="1017"/>
      <c r="D30" s="810"/>
      <c r="E30" s="1018"/>
      <c r="F30" s="1018"/>
      <c r="G30" s="1018"/>
      <c r="H30" s="1018"/>
      <c r="I30" s="1018"/>
      <c r="J30" s="1029" t="s">
        <v>508</v>
      </c>
      <c r="K30" s="1018" t="s">
        <v>107</v>
      </c>
      <c r="L30" s="1018">
        <v>51</v>
      </c>
      <c r="M30" s="813">
        <v>0.28799999999999998</v>
      </c>
      <c r="N30" s="813"/>
      <c r="O30" s="1018"/>
      <c r="P30" s="1018"/>
      <c r="Q30" s="1018"/>
      <c r="R30" s="798"/>
    </row>
    <row r="31" spans="1:22" s="767" customFormat="1" ht="24">
      <c r="A31" s="805">
        <v>5</v>
      </c>
      <c r="B31" s="801" t="s">
        <v>598</v>
      </c>
      <c r="C31" s="1007" t="s">
        <v>624</v>
      </c>
      <c r="D31" s="801" t="s">
        <v>621</v>
      </c>
      <c r="E31" s="1008">
        <v>0.49590000000000001</v>
      </c>
      <c r="F31" s="1030">
        <v>28.9</v>
      </c>
      <c r="G31" s="925">
        <v>1</v>
      </c>
      <c r="H31" s="925">
        <v>49.610028999999997</v>
      </c>
      <c r="I31" s="925">
        <v>2.7288899999999998</v>
      </c>
      <c r="J31" s="1027" t="s">
        <v>625</v>
      </c>
      <c r="K31" s="1030" t="s">
        <v>107</v>
      </c>
      <c r="L31" s="1030">
        <v>63</v>
      </c>
      <c r="M31" s="838">
        <v>1.111</v>
      </c>
      <c r="N31" s="838">
        <v>104.061525876</v>
      </c>
      <c r="O31" s="925">
        <v>156.40044487600002</v>
      </c>
      <c r="P31" s="925">
        <v>51.604110681908402</v>
      </c>
      <c r="Q31" s="925">
        <v>77.558980614008419</v>
      </c>
      <c r="R31" s="798"/>
    </row>
    <row r="32" spans="1:22" s="767" customFormat="1" ht="12">
      <c r="A32" s="809"/>
      <c r="B32" s="810"/>
      <c r="C32" s="1017"/>
      <c r="D32" s="810"/>
      <c r="E32" s="1018"/>
      <c r="F32" s="1031"/>
      <c r="G32" s="1018"/>
      <c r="H32" s="1018"/>
      <c r="I32" s="1018"/>
      <c r="J32" s="1029" t="s">
        <v>508</v>
      </c>
      <c r="K32" s="1031" t="s">
        <v>107</v>
      </c>
      <c r="L32" s="1031">
        <v>55</v>
      </c>
      <c r="M32" s="813">
        <v>0.28799999999999998</v>
      </c>
      <c r="N32" s="1018"/>
      <c r="O32" s="1018"/>
      <c r="P32" s="1018"/>
      <c r="Q32" s="1018"/>
      <c r="R32" s="798"/>
    </row>
    <row r="33" spans="1:21" s="767" customFormat="1" ht="24">
      <c r="A33" s="801">
        <v>6</v>
      </c>
      <c r="B33" s="1032" t="s">
        <v>599</v>
      </c>
      <c r="C33" s="1033" t="s">
        <v>600</v>
      </c>
      <c r="D33" s="801" t="s">
        <v>621</v>
      </c>
      <c r="E33" s="838">
        <v>6.3E-2</v>
      </c>
      <c r="F33" s="838">
        <v>23.1</v>
      </c>
      <c r="G33" s="838">
        <v>0.9</v>
      </c>
      <c r="H33" s="838">
        <v>39.653691000000002</v>
      </c>
      <c r="I33" s="838">
        <v>2.4560010000000001</v>
      </c>
      <c r="J33" s="1027" t="s">
        <v>625</v>
      </c>
      <c r="K33" s="1035" t="s">
        <v>107</v>
      </c>
      <c r="L33" s="1035">
        <v>63</v>
      </c>
      <c r="M33" s="1034">
        <v>1.111</v>
      </c>
      <c r="N33" s="1034">
        <v>104.061525876</v>
      </c>
      <c r="O33" s="1034">
        <v>146.17121787599999</v>
      </c>
      <c r="P33" s="1034">
        <v>6.5558761301880004</v>
      </c>
      <c r="Q33" s="1034">
        <v>9.2087867261879985</v>
      </c>
      <c r="R33" s="798"/>
    </row>
    <row r="34" spans="1:21" s="767" customFormat="1" ht="12">
      <c r="A34" s="808"/>
      <c r="B34" s="899"/>
      <c r="C34" s="1036"/>
      <c r="D34" s="810"/>
      <c r="E34" s="1037"/>
      <c r="F34" s="1038"/>
      <c r="G34" s="900"/>
      <c r="H34" s="900"/>
      <c r="I34" s="900"/>
      <c r="J34" s="1029" t="s">
        <v>508</v>
      </c>
      <c r="K34" s="1039" t="s">
        <v>107</v>
      </c>
      <c r="L34" s="1039">
        <v>55</v>
      </c>
      <c r="M34" s="900">
        <v>0.28799999999999998</v>
      </c>
      <c r="N34" s="900"/>
      <c r="O34" s="900"/>
      <c r="P34" s="900"/>
      <c r="Q34" s="900"/>
      <c r="R34" s="798"/>
    </row>
    <row r="35" spans="1:21" s="767" customFormat="1" ht="12.75">
      <c r="A35" s="978"/>
      <c r="B35" s="1086"/>
      <c r="C35" s="1087" t="s">
        <v>501</v>
      </c>
      <c r="D35" s="978"/>
      <c r="E35" s="1088"/>
      <c r="F35" s="1089"/>
      <c r="G35" s="1090"/>
      <c r="H35" s="1090"/>
      <c r="I35" s="1090"/>
      <c r="J35" s="1090"/>
      <c r="K35" s="1091"/>
      <c r="L35" s="1091"/>
      <c r="M35" s="1090"/>
      <c r="N35" s="1090"/>
      <c r="O35" s="1090"/>
      <c r="P35" s="1090"/>
      <c r="Q35" s="1090"/>
      <c r="R35" s="798"/>
    </row>
    <row r="36" spans="1:21" s="849" customFormat="1" ht="24">
      <c r="A36" s="1040">
        <v>1</v>
      </c>
      <c r="B36" s="1041" t="s">
        <v>65</v>
      </c>
      <c r="C36" s="1042" t="s">
        <v>487</v>
      </c>
      <c r="D36" s="1026" t="s">
        <v>112</v>
      </c>
      <c r="E36" s="1043">
        <v>7</v>
      </c>
      <c r="F36" s="1044">
        <v>0.53900000000000003</v>
      </c>
      <c r="G36" s="1045">
        <v>0.35</v>
      </c>
      <c r="H36" s="836">
        <v>0.92525279000000005</v>
      </c>
      <c r="I36" s="837">
        <v>0.95511149999999989</v>
      </c>
      <c r="J36" s="1046" t="s">
        <v>488</v>
      </c>
      <c r="K36" s="1026" t="s">
        <v>112</v>
      </c>
      <c r="L36" s="1045">
        <v>1</v>
      </c>
      <c r="M36" s="1045">
        <v>3.8</v>
      </c>
      <c r="N36" s="837">
        <v>4.6070136000000002</v>
      </c>
      <c r="O36" s="894">
        <v>6.4873778900000003</v>
      </c>
      <c r="P36" s="837">
        <v>32.249095199999999</v>
      </c>
      <c r="Q36" s="838">
        <v>45.411645230000005</v>
      </c>
      <c r="R36" s="821"/>
    </row>
    <row r="37" spans="1:21" s="849" customFormat="1" ht="24">
      <c r="A37" s="1040">
        <v>2</v>
      </c>
      <c r="B37" s="1047" t="s">
        <v>66</v>
      </c>
      <c r="C37" s="987" t="s">
        <v>489</v>
      </c>
      <c r="D37" s="820" t="s">
        <v>112</v>
      </c>
      <c r="E37" s="1043">
        <v>5</v>
      </c>
      <c r="F37" s="1048">
        <v>0.125</v>
      </c>
      <c r="G37" s="820"/>
      <c r="H37" s="836">
        <v>0.21457625</v>
      </c>
      <c r="I37" s="837"/>
      <c r="J37" s="1049" t="s">
        <v>490</v>
      </c>
      <c r="K37" s="820" t="s">
        <v>112</v>
      </c>
      <c r="L37" s="1052">
        <v>1</v>
      </c>
      <c r="M37" s="1052">
        <v>0.75</v>
      </c>
      <c r="N37" s="837">
        <v>0.90927899999999995</v>
      </c>
      <c r="O37" s="894">
        <v>1.1238552499999999</v>
      </c>
      <c r="P37" s="837">
        <v>4.5463949999999995</v>
      </c>
      <c r="Q37" s="838">
        <v>5.6192762499999995</v>
      </c>
      <c r="R37" s="821"/>
    </row>
    <row r="38" spans="1:21" s="849" customFormat="1" ht="12">
      <c r="A38" s="1040">
        <v>3</v>
      </c>
      <c r="B38" s="820" t="s">
        <v>446</v>
      </c>
      <c r="C38" s="987" t="s">
        <v>447</v>
      </c>
      <c r="D38" s="820" t="s">
        <v>112</v>
      </c>
      <c r="E38" s="1043">
        <v>1</v>
      </c>
      <c r="F38" s="820">
        <v>0.125</v>
      </c>
      <c r="G38" s="820"/>
      <c r="H38" s="836">
        <v>0.21457625</v>
      </c>
      <c r="I38" s="837"/>
      <c r="J38" s="1049" t="s">
        <v>491</v>
      </c>
      <c r="K38" s="820" t="s">
        <v>112</v>
      </c>
      <c r="L38" s="1052">
        <v>1</v>
      </c>
      <c r="M38" s="1059">
        <v>1</v>
      </c>
      <c r="N38" s="837">
        <v>1.212372</v>
      </c>
      <c r="O38" s="894">
        <v>1.4269482499999999</v>
      </c>
      <c r="P38" s="837">
        <v>1.212372</v>
      </c>
      <c r="Q38" s="838">
        <v>1.4269482499999999</v>
      </c>
      <c r="R38" s="821"/>
    </row>
    <row r="39" spans="1:21" s="849" customFormat="1" ht="24">
      <c r="A39" s="1040">
        <v>4</v>
      </c>
      <c r="B39" s="822" t="s">
        <v>444</v>
      </c>
      <c r="C39" s="987" t="s">
        <v>492</v>
      </c>
      <c r="D39" s="820" t="s">
        <v>493</v>
      </c>
      <c r="E39" s="1043">
        <v>0.03</v>
      </c>
      <c r="F39" s="1050"/>
      <c r="G39" s="1050"/>
      <c r="H39" s="1051"/>
      <c r="I39" s="1051"/>
      <c r="J39" s="1049" t="s">
        <v>494</v>
      </c>
      <c r="K39" s="820" t="s">
        <v>112</v>
      </c>
      <c r="L39" s="1052">
        <v>100</v>
      </c>
      <c r="M39" s="820">
        <v>0.13</v>
      </c>
      <c r="N39" s="837">
        <v>15.760835999999999</v>
      </c>
      <c r="O39" s="894">
        <v>15.760835999999999</v>
      </c>
      <c r="P39" s="837">
        <v>0.47282507999999995</v>
      </c>
      <c r="Q39" s="838">
        <v>0.47282507999999995</v>
      </c>
      <c r="R39" s="821"/>
    </row>
    <row r="40" spans="1:21" s="849" customFormat="1" ht="24">
      <c r="A40" s="1040">
        <v>5</v>
      </c>
      <c r="B40" s="822" t="s">
        <v>444</v>
      </c>
      <c r="C40" s="987" t="s">
        <v>495</v>
      </c>
      <c r="D40" s="820" t="s">
        <v>493</v>
      </c>
      <c r="E40" s="1043">
        <v>6</v>
      </c>
      <c r="F40" s="1050"/>
      <c r="G40" s="1050"/>
      <c r="H40" s="1051"/>
      <c r="I40" s="1051"/>
      <c r="J40" s="1049" t="s">
        <v>496</v>
      </c>
      <c r="K40" s="820" t="s">
        <v>112</v>
      </c>
      <c r="L40" s="1052">
        <v>100</v>
      </c>
      <c r="M40" s="820">
        <v>7.4999999999999997E-2</v>
      </c>
      <c r="N40" s="837">
        <v>9.0927900000000008</v>
      </c>
      <c r="O40" s="894">
        <v>9.0927900000000008</v>
      </c>
      <c r="P40" s="837">
        <v>54.556740000000005</v>
      </c>
      <c r="Q40" s="838">
        <v>54.556740000000005</v>
      </c>
      <c r="R40" s="821"/>
      <c r="U40" s="1074"/>
    </row>
    <row r="41" spans="1:21" s="849" customFormat="1" ht="24">
      <c r="A41" s="1040">
        <v>6</v>
      </c>
      <c r="B41" s="1047" t="s">
        <v>76</v>
      </c>
      <c r="C41" s="987" t="s">
        <v>497</v>
      </c>
      <c r="D41" s="820" t="s">
        <v>498</v>
      </c>
      <c r="E41" s="1043">
        <v>0.5</v>
      </c>
      <c r="F41" s="1052">
        <v>7.55</v>
      </c>
      <c r="G41" s="1052">
        <v>3.71</v>
      </c>
      <c r="H41" s="836">
        <v>12.9604055</v>
      </c>
      <c r="I41" s="837">
        <v>10.1241819</v>
      </c>
      <c r="J41" s="1049" t="s">
        <v>499</v>
      </c>
      <c r="K41" s="820" t="s">
        <v>111</v>
      </c>
      <c r="L41" s="1052">
        <v>103</v>
      </c>
      <c r="M41" s="1052">
        <v>0.2</v>
      </c>
      <c r="N41" s="837">
        <v>24.974863200000001</v>
      </c>
      <c r="O41" s="894">
        <v>48.059450600000005</v>
      </c>
      <c r="P41" s="837">
        <v>12.487431600000001</v>
      </c>
      <c r="Q41" s="838">
        <v>24.029725300000003</v>
      </c>
      <c r="R41" s="821"/>
    </row>
    <row r="42" spans="1:21" s="1075" customFormat="1" ht="12">
      <c r="A42" s="1040">
        <v>7</v>
      </c>
      <c r="B42" s="988" t="s">
        <v>601</v>
      </c>
      <c r="C42" s="988" t="s">
        <v>622</v>
      </c>
      <c r="D42" s="820" t="s">
        <v>483</v>
      </c>
      <c r="E42" s="925">
        <v>0.5</v>
      </c>
      <c r="F42" s="984">
        <v>7.7</v>
      </c>
      <c r="G42" s="984">
        <v>5.9</v>
      </c>
      <c r="H42" s="894">
        <v>13.217897000000001</v>
      </c>
      <c r="I42" s="894">
        <v>16.100451</v>
      </c>
      <c r="J42" s="1053"/>
      <c r="K42" s="984"/>
      <c r="L42" s="984"/>
      <c r="M42" s="984"/>
      <c r="N42" s="984"/>
      <c r="O42" s="1043">
        <v>29.318348</v>
      </c>
      <c r="P42" s="1043">
        <v>0</v>
      </c>
      <c r="Q42" s="1043">
        <v>14.659174</v>
      </c>
      <c r="R42" s="1054"/>
    </row>
    <row r="43" spans="1:21" s="1075" customFormat="1" ht="12">
      <c r="A43" s="1026">
        <v>8</v>
      </c>
      <c r="B43" s="1055" t="s">
        <v>602</v>
      </c>
      <c r="C43" s="1055" t="s">
        <v>623</v>
      </c>
      <c r="D43" s="801" t="s">
        <v>621</v>
      </c>
      <c r="E43" s="925">
        <v>0.01</v>
      </c>
      <c r="F43" s="1043">
        <v>41</v>
      </c>
      <c r="G43" s="1043">
        <v>6.2</v>
      </c>
      <c r="H43" s="925">
        <v>70.381010000000003</v>
      </c>
      <c r="I43" s="925">
        <v>16.919118000000001</v>
      </c>
      <c r="J43" s="1014" t="s">
        <v>507</v>
      </c>
      <c r="K43" s="801" t="s">
        <v>125</v>
      </c>
      <c r="L43" s="1043">
        <v>2.41</v>
      </c>
      <c r="M43" s="1012">
        <v>22.353000000000002</v>
      </c>
      <c r="N43" s="1043">
        <v>65.466305813160005</v>
      </c>
      <c r="O43" s="1043">
        <v>152.76643381316001</v>
      </c>
      <c r="P43" s="1043">
        <v>0.65466305813160008</v>
      </c>
      <c r="Q43" s="1043">
        <v>1.5276643381316002</v>
      </c>
      <c r="R43" s="1054"/>
    </row>
    <row r="44" spans="1:21" s="1075" customFormat="1" ht="12">
      <c r="A44" s="1056"/>
      <c r="B44" s="1057"/>
      <c r="C44" s="1057"/>
      <c r="D44" s="810"/>
      <c r="E44" s="1058"/>
      <c r="F44" s="1022"/>
      <c r="G44" s="1022"/>
      <c r="H44" s="1058"/>
      <c r="I44" s="1058"/>
      <c r="J44" s="1022" t="s">
        <v>484</v>
      </c>
      <c r="K44" s="1023" t="s">
        <v>479</v>
      </c>
      <c r="L44" s="1058">
        <v>0.71</v>
      </c>
      <c r="M44" s="1020">
        <v>0.18</v>
      </c>
      <c r="N44" s="1022"/>
      <c r="O44" s="1022"/>
      <c r="P44" s="1022"/>
      <c r="Q44" s="1022"/>
      <c r="R44" s="1054"/>
    </row>
    <row r="45" spans="1:21" ht="12">
      <c r="B45" s="864"/>
      <c r="C45" s="762" t="s">
        <v>429</v>
      </c>
      <c r="D45" s="930"/>
      <c r="E45" s="927"/>
      <c r="F45" s="927"/>
      <c r="G45" s="927"/>
      <c r="H45" s="931"/>
      <c r="I45" s="931"/>
      <c r="J45" s="927"/>
      <c r="K45" s="932"/>
      <c r="L45" s="932"/>
      <c r="M45" s="933"/>
      <c r="N45" s="933"/>
      <c r="O45" s="754"/>
      <c r="P45" s="754"/>
      <c r="Q45" s="934">
        <v>759.44729037592413</v>
      </c>
      <c r="R45" s="798"/>
    </row>
    <row r="46" spans="1:21" ht="12">
      <c r="B46" s="800"/>
      <c r="C46" s="829" t="s">
        <v>481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101.00648961999791</v>
      </c>
      <c r="R46" s="798"/>
    </row>
    <row r="47" spans="1:21" ht="12">
      <c r="C47" s="829" t="s">
        <v>429</v>
      </c>
      <c r="D47" s="930"/>
      <c r="E47" s="927"/>
      <c r="F47" s="927"/>
      <c r="G47" s="927"/>
      <c r="H47" s="932"/>
      <c r="I47" s="931"/>
      <c r="J47" s="935"/>
      <c r="K47" s="927"/>
      <c r="L47" s="932"/>
      <c r="M47" s="932"/>
      <c r="N47" s="933"/>
      <c r="O47" s="933"/>
      <c r="P47" s="933"/>
      <c r="Q47" s="934">
        <v>860.45377999592199</v>
      </c>
      <c r="R47" s="798"/>
    </row>
    <row r="48" spans="1:21" ht="12">
      <c r="C48" s="829" t="s">
        <v>482</v>
      </c>
      <c r="D48" s="930"/>
      <c r="E48" s="927"/>
      <c r="F48" s="927"/>
      <c r="G48" s="927"/>
      <c r="H48" s="932"/>
      <c r="I48" s="931"/>
      <c r="J48" s="935"/>
      <c r="K48" s="927"/>
      <c r="L48" s="932"/>
      <c r="M48" s="932"/>
      <c r="N48" s="933"/>
      <c r="O48" s="933"/>
      <c r="P48" s="933"/>
      <c r="Q48" s="934">
        <v>94.649915799551422</v>
      </c>
      <c r="R48" s="798"/>
    </row>
    <row r="49" spans="3:18" ht="12">
      <c r="C49" s="829" t="s">
        <v>429</v>
      </c>
      <c r="D49" s="936"/>
      <c r="E49" s="927"/>
      <c r="F49" s="927"/>
      <c r="G49" s="927"/>
      <c r="H49" s="932"/>
      <c r="I49" s="937"/>
      <c r="J49" s="935"/>
      <c r="K49" s="927"/>
      <c r="L49" s="932"/>
      <c r="M49" s="932"/>
      <c r="N49" s="933"/>
      <c r="O49" s="933"/>
      <c r="P49" s="933"/>
      <c r="Q49" s="938">
        <v>955.10369579547341</v>
      </c>
      <c r="R49" s="798"/>
    </row>
    <row r="50" spans="3:18">
      <c r="C50" s="865"/>
      <c r="E50" s="764"/>
      <c r="F50" s="867"/>
      <c r="G50" s="798"/>
      <c r="H50" s="866"/>
      <c r="J50" s="866"/>
      <c r="K50" s="865"/>
      <c r="L50" s="865"/>
      <c r="M50" s="865"/>
      <c r="N50" s="865"/>
      <c r="O50" s="865"/>
      <c r="P50" s="865"/>
      <c r="Q50" s="868"/>
      <c r="R50" s="798"/>
    </row>
    <row r="51" spans="3:18" ht="13.5">
      <c r="C51" s="764"/>
      <c r="O51" s="830"/>
      <c r="R51" s="876" t="s">
        <v>500</v>
      </c>
    </row>
    <row r="52" spans="3:18">
      <c r="O52" s="830"/>
      <c r="R52" s="798"/>
    </row>
    <row r="53" spans="3:18" ht="13.5">
      <c r="C53" s="772"/>
      <c r="D53" s="939"/>
      <c r="E53" s="771"/>
      <c r="F53" s="771"/>
      <c r="G53" s="771"/>
      <c r="O53" s="830"/>
      <c r="R53" s="798"/>
    </row>
    <row r="54" spans="3:18">
      <c r="O54" s="830"/>
      <c r="R54" s="798"/>
    </row>
    <row r="55" spans="3:18">
      <c r="O55" s="830"/>
      <c r="R55" s="798"/>
    </row>
    <row r="56" spans="3:18">
      <c r="O56" s="888"/>
      <c r="R56" s="798"/>
    </row>
    <row r="57" spans="3:18">
      <c r="O57" s="888"/>
      <c r="R57" s="798"/>
    </row>
    <row r="58" spans="3:18">
      <c r="O58" s="888"/>
      <c r="R58" s="798"/>
    </row>
    <row r="59" spans="3:18">
      <c r="O59" s="888"/>
      <c r="R59" s="798"/>
    </row>
    <row r="60" spans="3:18">
      <c r="O60" s="889"/>
      <c r="R60" s="798"/>
    </row>
    <row r="61" spans="3:18">
      <c r="O61" s="830"/>
      <c r="R61" s="798"/>
    </row>
    <row r="62" spans="3:18">
      <c r="O62" s="830"/>
      <c r="R62" s="798"/>
    </row>
    <row r="63" spans="3:18">
      <c r="O63" s="830"/>
      <c r="R63" s="798"/>
    </row>
    <row r="64" spans="3:18">
      <c r="O64" s="830"/>
      <c r="R64" s="798"/>
    </row>
    <row r="65" spans="15:18">
      <c r="O65" s="830"/>
      <c r="R65" s="798"/>
    </row>
    <row r="66" spans="15:18">
      <c r="O66" s="830"/>
      <c r="R66" s="798"/>
    </row>
    <row r="67" spans="15:18">
      <c r="O67" s="830"/>
      <c r="R67" s="798"/>
    </row>
    <row r="68" spans="15:18">
      <c r="O68" s="830"/>
      <c r="R68" s="798"/>
    </row>
    <row r="69" spans="15:18">
      <c r="O69" s="830"/>
      <c r="R69" s="798"/>
    </row>
    <row r="70" spans="15:18">
      <c r="O70" s="830"/>
      <c r="R70" s="798"/>
    </row>
    <row r="71" spans="15:18">
      <c r="O71" s="830"/>
      <c r="R71" s="798"/>
    </row>
    <row r="72" spans="15:18">
      <c r="O72" s="830"/>
      <c r="R72" s="798"/>
    </row>
    <row r="73" spans="15:18">
      <c r="O73" s="830"/>
      <c r="R73" s="798"/>
    </row>
    <row r="74" spans="15:18">
      <c r="O74" s="830"/>
      <c r="R74" s="798"/>
    </row>
    <row r="75" spans="15:18">
      <c r="O75" s="830"/>
      <c r="R75" s="798"/>
    </row>
    <row r="76" spans="15:18">
      <c r="O76" s="830"/>
      <c r="R76" s="798"/>
    </row>
    <row r="77" spans="15:18">
      <c r="O77" s="830"/>
      <c r="R77" s="798"/>
    </row>
    <row r="78" spans="15:18">
      <c r="O78" s="830"/>
      <c r="R78" s="798"/>
    </row>
    <row r="79" spans="15:18">
      <c r="O79" s="830"/>
      <c r="R79" s="798"/>
    </row>
    <row r="80" spans="15:18">
      <c r="O80" s="830"/>
      <c r="R80" s="798"/>
    </row>
    <row r="81" spans="15:18">
      <c r="O81" s="830"/>
      <c r="R81" s="798"/>
    </row>
    <row r="82" spans="15:18">
      <c r="O82" s="830"/>
      <c r="R82" s="798"/>
    </row>
    <row r="83" spans="15:18">
      <c r="O83" s="830"/>
      <c r="R83" s="798"/>
    </row>
    <row r="84" spans="15:18">
      <c r="O84" s="830"/>
      <c r="R84" s="798"/>
    </row>
    <row r="85" spans="15:18">
      <c r="R85" s="798"/>
    </row>
    <row r="86" spans="15:18">
      <c r="R86" s="798"/>
    </row>
    <row r="87" spans="15:18">
      <c r="R87" s="798"/>
    </row>
    <row r="88" spans="15:18">
      <c r="R88" s="798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Y88"/>
  <sheetViews>
    <sheetView topLeftCell="A40" workbookViewId="0">
      <selection activeCell="C51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3.5">
      <c r="A1" s="1126" t="s">
        <v>617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998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799"/>
      <c r="S2" s="799"/>
    </row>
    <row r="3" spans="1:25" ht="12.75">
      <c r="A3" s="755"/>
      <c r="B3" s="755"/>
      <c r="C3" s="755" t="s">
        <v>609</v>
      </c>
      <c r="D3" s="991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799"/>
    </row>
    <row r="4" spans="1:25" ht="12.75">
      <c r="A4" s="927"/>
      <c r="B4" s="927"/>
      <c r="C4" s="755" t="s">
        <v>97</v>
      </c>
      <c r="D4" s="991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800"/>
    </row>
    <row r="5" spans="1:25" ht="15.75" customHeight="1">
      <c r="A5" s="850"/>
      <c r="B5" s="759"/>
      <c r="C5" s="850"/>
      <c r="D5" s="992"/>
      <c r="E5" s="851"/>
      <c r="F5" s="1136" t="s">
        <v>486</v>
      </c>
      <c r="G5" s="1137"/>
      <c r="H5" s="1137"/>
      <c r="I5" s="1137"/>
      <c r="J5" s="1137"/>
      <c r="K5" s="1137"/>
      <c r="L5" s="1137"/>
      <c r="M5" s="1137"/>
      <c r="N5" s="1138"/>
      <c r="O5" s="999" t="s">
        <v>448</v>
      </c>
      <c r="P5" s="852" t="s">
        <v>449</v>
      </c>
      <c r="Q5" s="852" t="s">
        <v>450</v>
      </c>
      <c r="R5" s="798"/>
    </row>
    <row r="6" spans="1:25" ht="15" customHeight="1">
      <c r="A6" s="853" t="s">
        <v>7</v>
      </c>
      <c r="B6" s="760" t="s">
        <v>451</v>
      </c>
      <c r="C6" s="833" t="s">
        <v>452</v>
      </c>
      <c r="D6" s="833" t="s">
        <v>453</v>
      </c>
      <c r="E6" s="994" t="s">
        <v>454</v>
      </c>
      <c r="F6" s="1139" t="s">
        <v>455</v>
      </c>
      <c r="G6" s="1140"/>
      <c r="H6" s="1139" t="s">
        <v>456</v>
      </c>
      <c r="I6" s="1140"/>
      <c r="J6" s="1141" t="s">
        <v>457</v>
      </c>
      <c r="K6" s="1142"/>
      <c r="L6" s="1142"/>
      <c r="M6" s="1142"/>
      <c r="N6" s="1143"/>
      <c r="O6" s="994" t="s">
        <v>458</v>
      </c>
      <c r="P6" s="854" t="s">
        <v>459</v>
      </c>
      <c r="Q6" s="855" t="s">
        <v>460</v>
      </c>
      <c r="R6" s="798"/>
    </row>
    <row r="7" spans="1:25" ht="13.5" customHeight="1">
      <c r="A7" s="853" t="s">
        <v>461</v>
      </c>
      <c r="B7" s="760" t="s">
        <v>462</v>
      </c>
      <c r="C7" s="833"/>
      <c r="D7" s="994" t="s">
        <v>463</v>
      </c>
      <c r="E7" s="833" t="s">
        <v>464</v>
      </c>
      <c r="F7" s="833" t="s">
        <v>465</v>
      </c>
      <c r="G7" s="856" t="s">
        <v>466</v>
      </c>
      <c r="H7" s="833" t="s">
        <v>465</v>
      </c>
      <c r="I7" s="856" t="s">
        <v>466</v>
      </c>
      <c r="J7" s="833" t="s">
        <v>467</v>
      </c>
      <c r="K7" s="832" t="s">
        <v>468</v>
      </c>
      <c r="L7" s="992" t="s">
        <v>469</v>
      </c>
      <c r="M7" s="761" t="s">
        <v>470</v>
      </c>
      <c r="N7" s="825" t="s">
        <v>471</v>
      </c>
      <c r="O7" s="833" t="s">
        <v>472</v>
      </c>
      <c r="P7" s="857" t="s">
        <v>473</v>
      </c>
      <c r="Q7" s="857" t="s">
        <v>473</v>
      </c>
      <c r="R7" s="798"/>
    </row>
    <row r="8" spans="1:25" ht="15" customHeight="1">
      <c r="A8" s="853"/>
      <c r="B8" s="858"/>
      <c r="C8" s="833"/>
      <c r="D8" s="833"/>
      <c r="E8" s="859"/>
      <c r="F8" s="994" t="s">
        <v>474</v>
      </c>
      <c r="G8" s="856" t="s">
        <v>475</v>
      </c>
      <c r="H8" s="994" t="s">
        <v>474</v>
      </c>
      <c r="I8" s="856" t="s">
        <v>475</v>
      </c>
      <c r="J8" s="833" t="s">
        <v>476</v>
      </c>
      <c r="K8" s="853"/>
      <c r="L8" s="833" t="s">
        <v>464</v>
      </c>
      <c r="M8" s="761" t="s">
        <v>477</v>
      </c>
      <c r="N8" s="761" t="s">
        <v>475</v>
      </c>
      <c r="O8" s="1000"/>
      <c r="P8" s="833" t="s">
        <v>472</v>
      </c>
      <c r="Q8" s="833" t="s">
        <v>472</v>
      </c>
      <c r="R8" s="798"/>
    </row>
    <row r="9" spans="1:25" ht="12">
      <c r="A9" s="860"/>
      <c r="B9" s="861"/>
      <c r="C9" s="834"/>
      <c r="D9" s="834"/>
      <c r="E9" s="862"/>
      <c r="F9" s="993"/>
      <c r="G9" s="828"/>
      <c r="H9" s="810" t="s">
        <v>568</v>
      </c>
      <c r="I9" s="810" t="s">
        <v>567</v>
      </c>
      <c r="J9" s="834"/>
      <c r="K9" s="860"/>
      <c r="L9" s="833"/>
      <c r="M9" s="826"/>
      <c r="N9" s="827" t="s">
        <v>63</v>
      </c>
      <c r="O9" s="1001"/>
      <c r="P9" s="833"/>
      <c r="Q9" s="833"/>
      <c r="R9" s="798"/>
    </row>
    <row r="10" spans="1:25">
      <c r="A10" s="824">
        <v>1</v>
      </c>
      <c r="B10" s="823" t="s">
        <v>478</v>
      </c>
      <c r="C10" s="824">
        <v>3</v>
      </c>
      <c r="D10" s="824">
        <v>4</v>
      </c>
      <c r="E10" s="824">
        <v>5</v>
      </c>
      <c r="F10" s="824">
        <v>6</v>
      </c>
      <c r="G10" s="818">
        <v>7</v>
      </c>
      <c r="H10" s="818">
        <v>8</v>
      </c>
      <c r="I10" s="863">
        <v>9</v>
      </c>
      <c r="J10" s="818">
        <v>10</v>
      </c>
      <c r="K10" s="818">
        <v>11</v>
      </c>
      <c r="L10" s="818">
        <v>12</v>
      </c>
      <c r="M10" s="818">
        <v>13</v>
      </c>
      <c r="N10" s="818">
        <v>14</v>
      </c>
      <c r="O10" s="824">
        <v>15</v>
      </c>
      <c r="P10" s="818">
        <v>16</v>
      </c>
      <c r="Q10" s="818">
        <v>17</v>
      </c>
      <c r="R10" s="798"/>
    </row>
    <row r="11" spans="1:25" ht="12.75">
      <c r="A11" s="824"/>
      <c r="B11" s="823"/>
      <c r="C11" s="816" t="s">
        <v>93</v>
      </c>
      <c r="D11" s="824"/>
      <c r="E11" s="824"/>
      <c r="F11" s="824"/>
      <c r="G11" s="818"/>
      <c r="H11" s="818"/>
      <c r="I11" s="817"/>
      <c r="J11" s="818"/>
      <c r="K11" s="818"/>
      <c r="L11" s="818"/>
      <c r="M11" s="818"/>
      <c r="N11" s="818"/>
      <c r="O11" s="824"/>
      <c r="P11" s="818"/>
      <c r="Q11" s="818"/>
      <c r="R11" s="798"/>
      <c r="Y11" s="764"/>
    </row>
    <row r="12" spans="1:25" s="766" customFormat="1" ht="12">
      <c r="A12" s="814">
        <v>1</v>
      </c>
      <c r="B12" s="801" t="s">
        <v>591</v>
      </c>
      <c r="C12" s="1007" t="s">
        <v>649</v>
      </c>
      <c r="D12" s="912" t="s">
        <v>621</v>
      </c>
      <c r="E12" s="980">
        <v>0.49969999999999998</v>
      </c>
      <c r="F12" s="894">
        <v>7.43</v>
      </c>
      <c r="G12" s="925">
        <v>0</v>
      </c>
      <c r="H12" s="894">
        <v>12.754412299999998</v>
      </c>
      <c r="I12" s="894">
        <v>0</v>
      </c>
      <c r="J12" s="1005"/>
      <c r="K12" s="980"/>
      <c r="L12" s="980"/>
      <c r="M12" s="980"/>
      <c r="N12" s="894">
        <v>0</v>
      </c>
      <c r="O12" s="894">
        <v>12.754412299999998</v>
      </c>
      <c r="P12" s="894">
        <v>0</v>
      </c>
      <c r="Q12" s="925">
        <v>6.373379826309999</v>
      </c>
      <c r="R12" s="893"/>
    </row>
    <row r="13" spans="1:25" s="767" customFormat="1" ht="36">
      <c r="A13" s="814">
        <v>2</v>
      </c>
      <c r="B13" s="1003" t="s">
        <v>638</v>
      </c>
      <c r="C13" s="1004" t="s">
        <v>628</v>
      </c>
      <c r="D13" s="912" t="s">
        <v>621</v>
      </c>
      <c r="E13" s="894">
        <v>0.72599999999999998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15.2297365473</v>
      </c>
      <c r="R13" s="798"/>
    </row>
    <row r="14" spans="1:25" s="767" customFormat="1" ht="36">
      <c r="A14" s="814">
        <v>3</v>
      </c>
      <c r="B14" s="1003" t="s">
        <v>639</v>
      </c>
      <c r="C14" s="1004" t="s">
        <v>629</v>
      </c>
      <c r="D14" s="912" t="s">
        <v>621</v>
      </c>
      <c r="E14" s="836">
        <v>0.56269999999999998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14.725554860649998</v>
      </c>
      <c r="R14" s="798"/>
    </row>
    <row r="15" spans="1:25" s="767" customFormat="1" ht="12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0.06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0.95644141199999988</v>
      </c>
      <c r="R15" s="798"/>
    </row>
    <row r="16" spans="1:25" s="767" customFormat="1" ht="12">
      <c r="A16" s="814">
        <v>5</v>
      </c>
      <c r="B16" s="1006" t="s">
        <v>560</v>
      </c>
      <c r="C16" s="982" t="s">
        <v>631</v>
      </c>
      <c r="D16" s="912" t="s">
        <v>621</v>
      </c>
      <c r="E16" s="837">
        <v>0.03</v>
      </c>
      <c r="F16" s="983">
        <v>9</v>
      </c>
      <c r="G16" s="983">
        <v>0.18</v>
      </c>
      <c r="H16" s="837">
        <v>15.449489999999999</v>
      </c>
      <c r="I16" s="837">
        <v>0.49120019999999998</v>
      </c>
      <c r="J16" s="1002"/>
      <c r="K16" s="836"/>
      <c r="L16" s="836"/>
      <c r="M16" s="836"/>
      <c r="N16" s="837">
        <v>0</v>
      </c>
      <c r="O16" s="837">
        <v>15.940690199999999</v>
      </c>
      <c r="P16" s="837">
        <v>0</v>
      </c>
      <c r="Q16" s="837">
        <v>0.47822070599999994</v>
      </c>
      <c r="R16" s="798"/>
    </row>
    <row r="17" spans="1:22" s="893" customFormat="1" ht="14.25" customHeight="1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1.4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1.9466357400000001</v>
      </c>
    </row>
    <row r="18" spans="1:22" s="893" customFormat="1" ht="14.25" customHeight="1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1.4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0.55274842000000002</v>
      </c>
    </row>
    <row r="19" spans="1:22" s="893" customFormat="1" ht="16.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1.4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2.1776542199999995</v>
      </c>
      <c r="V19" s="762"/>
    </row>
    <row r="20" spans="1:22" ht="12.75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16"/>
      <c r="K20" s="923"/>
      <c r="L20" s="924"/>
      <c r="M20" s="917"/>
      <c r="N20" s="838"/>
      <c r="O20" s="925"/>
      <c r="P20" s="838"/>
      <c r="Q20" s="838"/>
      <c r="R20" s="798"/>
    </row>
    <row r="21" spans="1:22" ht="24">
      <c r="A21" s="805">
        <v>1</v>
      </c>
      <c r="B21" s="943" t="s">
        <v>582</v>
      </c>
      <c r="C21" s="1007" t="s">
        <v>620</v>
      </c>
      <c r="D21" s="983" t="s">
        <v>503</v>
      </c>
      <c r="E21" s="894">
        <v>0.49969999999999998</v>
      </c>
      <c r="F21" s="1008">
        <v>9.8800000000000008</v>
      </c>
      <c r="G21" s="1008">
        <v>0.95</v>
      </c>
      <c r="H21" s="980">
        <v>16.960106800000002</v>
      </c>
      <c r="I21" s="894">
        <v>2.5924454999999997</v>
      </c>
      <c r="J21" s="916" t="s">
        <v>124</v>
      </c>
      <c r="K21" s="985" t="s">
        <v>479</v>
      </c>
      <c r="L21" s="1008">
        <v>2.04</v>
      </c>
      <c r="M21" s="807">
        <v>26</v>
      </c>
      <c r="N21" s="838">
        <v>64.304210879999999</v>
      </c>
      <c r="O21" s="925">
        <v>83.856763180000002</v>
      </c>
      <c r="P21" s="925">
        <v>32.132814176735998</v>
      </c>
      <c r="Q21" s="925">
        <v>41.903224561046002</v>
      </c>
      <c r="R21" s="893"/>
    </row>
    <row r="22" spans="1:22" s="766" customFormat="1" ht="24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49.97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94">
        <v>1</v>
      </c>
      <c r="M22" s="894">
        <v>3.3889999999999998</v>
      </c>
      <c r="N22" s="894">
        <v>4.1087287080000001</v>
      </c>
      <c r="O22" s="894">
        <v>4.9287377079999999</v>
      </c>
      <c r="P22" s="894">
        <v>205.31317353876</v>
      </c>
      <c r="Q22" s="894">
        <v>246.28902326875999</v>
      </c>
      <c r="R22" s="798"/>
    </row>
    <row r="23" spans="1:22" ht="12.75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94"/>
      <c r="M23" s="917"/>
      <c r="N23" s="837"/>
      <c r="O23" s="894"/>
      <c r="P23" s="837"/>
      <c r="Q23" s="837"/>
      <c r="R23" s="798"/>
    </row>
    <row r="24" spans="1:22" s="766" customFormat="1" ht="12">
      <c r="A24" s="805">
        <v>1</v>
      </c>
      <c r="B24" s="1009" t="s">
        <v>605</v>
      </c>
      <c r="C24" s="1010" t="s">
        <v>633</v>
      </c>
      <c r="D24" s="801" t="s">
        <v>621</v>
      </c>
      <c r="E24" s="925">
        <v>0.06</v>
      </c>
      <c r="F24" s="1011">
        <v>40</v>
      </c>
      <c r="G24" s="1012">
        <v>6.2</v>
      </c>
      <c r="H24" s="838">
        <v>68.664400000000001</v>
      </c>
      <c r="I24" s="1013">
        <v>16.919118000000001</v>
      </c>
      <c r="J24" s="1014" t="s">
        <v>507</v>
      </c>
      <c r="K24" s="801" t="s">
        <v>125</v>
      </c>
      <c r="L24" s="1015">
        <v>2.41</v>
      </c>
      <c r="M24" s="1012">
        <v>22.353000000000002</v>
      </c>
      <c r="N24" s="838">
        <v>65.466305813160005</v>
      </c>
      <c r="O24" s="925">
        <v>151.04982381316</v>
      </c>
      <c r="P24" s="838">
        <v>3.9279783487896003</v>
      </c>
      <c r="Q24" s="838">
        <v>9.0629894287895993</v>
      </c>
      <c r="R24" s="798"/>
    </row>
    <row r="25" spans="1:22" s="766" customFormat="1" ht="12">
      <c r="A25" s="809"/>
      <c r="B25" s="1016"/>
      <c r="C25" s="1017"/>
      <c r="D25" s="810"/>
      <c r="E25" s="1018"/>
      <c r="F25" s="1019"/>
      <c r="G25" s="1020"/>
      <c r="H25" s="813"/>
      <c r="I25" s="1021"/>
      <c r="J25" s="1022" t="s">
        <v>484</v>
      </c>
      <c r="K25" s="1023" t="s">
        <v>479</v>
      </c>
      <c r="L25" s="1024">
        <v>0.71</v>
      </c>
      <c r="M25" s="1020">
        <v>0.18</v>
      </c>
      <c r="N25" s="813"/>
      <c r="O25" s="1018"/>
      <c r="P25" s="813"/>
      <c r="Q25" s="813"/>
      <c r="R25" s="798"/>
    </row>
    <row r="26" spans="1:22" s="766" customFormat="1" ht="12">
      <c r="A26" s="805">
        <v>2</v>
      </c>
      <c r="B26" s="1009" t="s">
        <v>602</v>
      </c>
      <c r="C26" s="1010" t="s">
        <v>634</v>
      </c>
      <c r="D26" s="801" t="s">
        <v>621</v>
      </c>
      <c r="E26" s="925">
        <v>0.03</v>
      </c>
      <c r="F26" s="1011">
        <v>41</v>
      </c>
      <c r="G26" s="1012">
        <v>6.2</v>
      </c>
      <c r="H26" s="838">
        <v>70.381010000000003</v>
      </c>
      <c r="I26" s="1013">
        <v>16.919118000000001</v>
      </c>
      <c r="J26" s="1014" t="s">
        <v>507</v>
      </c>
      <c r="K26" s="801" t="s">
        <v>125</v>
      </c>
      <c r="L26" s="1015">
        <v>2.41</v>
      </c>
      <c r="M26" s="1012">
        <v>22.353000000000002</v>
      </c>
      <c r="N26" s="838">
        <v>65.466305813160005</v>
      </c>
      <c r="O26" s="925">
        <v>152.76643381316001</v>
      </c>
      <c r="P26" s="838">
        <v>1.9639891743948001</v>
      </c>
      <c r="Q26" s="838">
        <v>4.5829930143948001</v>
      </c>
      <c r="R26" s="798"/>
    </row>
    <row r="27" spans="1:22" s="766" customFormat="1" ht="12">
      <c r="A27" s="809"/>
      <c r="B27" s="1016"/>
      <c r="C27" s="1017"/>
      <c r="D27" s="1025"/>
      <c r="E27" s="1018"/>
      <c r="F27" s="1019"/>
      <c r="G27" s="1020"/>
      <c r="H27" s="813"/>
      <c r="I27" s="1021"/>
      <c r="J27" s="1022" t="s">
        <v>484</v>
      </c>
      <c r="K27" s="1023" t="s">
        <v>479</v>
      </c>
      <c r="L27" s="1024">
        <v>0.71</v>
      </c>
      <c r="M27" s="1020">
        <v>0.18</v>
      </c>
      <c r="N27" s="813"/>
      <c r="O27" s="1018"/>
      <c r="P27" s="813"/>
      <c r="Q27" s="813"/>
      <c r="R27" s="798"/>
    </row>
    <row r="28" spans="1:22" ht="24">
      <c r="A28" s="1026">
        <v>3</v>
      </c>
      <c r="B28" s="913" t="s">
        <v>108</v>
      </c>
      <c r="C28" s="916" t="s">
        <v>168</v>
      </c>
      <c r="D28" s="837" t="s">
        <v>111</v>
      </c>
      <c r="E28" s="1008">
        <v>43</v>
      </c>
      <c r="F28" s="837"/>
      <c r="G28" s="837"/>
      <c r="H28" s="837"/>
      <c r="I28" s="837"/>
      <c r="J28" s="918" t="s">
        <v>168</v>
      </c>
      <c r="K28" s="912" t="s">
        <v>111</v>
      </c>
      <c r="L28" s="894">
        <v>1</v>
      </c>
      <c r="M28" s="837">
        <v>7.0000000000000007E-2</v>
      </c>
      <c r="N28" s="837">
        <v>8.4866040000000004E-2</v>
      </c>
      <c r="O28" s="894">
        <v>8.4866040000000004E-2</v>
      </c>
      <c r="P28" s="837">
        <v>3.6492397200000002</v>
      </c>
      <c r="Q28" s="838">
        <v>3.6492397200000002</v>
      </c>
      <c r="R28" s="798"/>
    </row>
    <row r="29" spans="1:22" s="767" customFormat="1" ht="24">
      <c r="A29" s="805">
        <v>4</v>
      </c>
      <c r="B29" s="765" t="s">
        <v>78</v>
      </c>
      <c r="C29" s="1010" t="s">
        <v>445</v>
      </c>
      <c r="D29" s="801" t="s">
        <v>621</v>
      </c>
      <c r="E29" s="1008">
        <v>0.72599999999999998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925" t="s">
        <v>107</v>
      </c>
      <c r="L29" s="925">
        <v>63</v>
      </c>
      <c r="M29" s="838">
        <v>1.111</v>
      </c>
      <c r="N29" s="838">
        <v>102.664873332</v>
      </c>
      <c r="O29" s="925">
        <v>144.77456533199998</v>
      </c>
      <c r="P29" s="925">
        <v>74.534698039031994</v>
      </c>
      <c r="Q29" s="925">
        <v>105.10633443103198</v>
      </c>
      <c r="R29" s="798"/>
    </row>
    <row r="30" spans="1:22" s="767" customFormat="1" ht="12">
      <c r="A30" s="809"/>
      <c r="B30" s="1028"/>
      <c r="C30" s="1017"/>
      <c r="D30" s="810"/>
      <c r="E30" s="1018"/>
      <c r="F30" s="1018"/>
      <c r="G30" s="1018"/>
      <c r="H30" s="1018"/>
      <c r="I30" s="1018"/>
      <c r="J30" s="1029" t="s">
        <v>508</v>
      </c>
      <c r="K30" s="1018" t="s">
        <v>107</v>
      </c>
      <c r="L30" s="1018">
        <v>51</v>
      </c>
      <c r="M30" s="813">
        <v>0.28799999999999998</v>
      </c>
      <c r="N30" s="813"/>
      <c r="O30" s="1018"/>
      <c r="P30" s="1018"/>
      <c r="Q30" s="1018"/>
      <c r="R30" s="798"/>
    </row>
    <row r="31" spans="1:22" s="767" customFormat="1" ht="24">
      <c r="A31" s="805">
        <v>5</v>
      </c>
      <c r="B31" s="801" t="s">
        <v>598</v>
      </c>
      <c r="C31" s="1007" t="s">
        <v>624</v>
      </c>
      <c r="D31" s="801" t="s">
        <v>621</v>
      </c>
      <c r="E31" s="1008">
        <v>0.49969999999999998</v>
      </c>
      <c r="F31" s="1030">
        <v>28.9</v>
      </c>
      <c r="G31" s="925">
        <v>1</v>
      </c>
      <c r="H31" s="925">
        <v>49.610028999999997</v>
      </c>
      <c r="I31" s="925">
        <v>2.7288899999999998</v>
      </c>
      <c r="J31" s="1027" t="s">
        <v>625</v>
      </c>
      <c r="K31" s="1030" t="s">
        <v>107</v>
      </c>
      <c r="L31" s="1030">
        <v>63</v>
      </c>
      <c r="M31" s="838">
        <v>1.111</v>
      </c>
      <c r="N31" s="838">
        <v>104.061525876</v>
      </c>
      <c r="O31" s="925">
        <v>156.40044487600002</v>
      </c>
      <c r="P31" s="925">
        <v>51.999544480237198</v>
      </c>
      <c r="Q31" s="925">
        <v>78.153302304537206</v>
      </c>
      <c r="R31" s="798"/>
    </row>
    <row r="32" spans="1:22" s="767" customFormat="1" ht="12">
      <c r="A32" s="809"/>
      <c r="B32" s="810"/>
      <c r="C32" s="1017"/>
      <c r="D32" s="810"/>
      <c r="E32" s="1018"/>
      <c r="F32" s="1031"/>
      <c r="G32" s="1018"/>
      <c r="H32" s="1018"/>
      <c r="I32" s="1018"/>
      <c r="J32" s="1029" t="s">
        <v>508</v>
      </c>
      <c r="K32" s="1031" t="s">
        <v>107</v>
      </c>
      <c r="L32" s="1031">
        <v>55</v>
      </c>
      <c r="M32" s="813">
        <v>0.28799999999999998</v>
      </c>
      <c r="N32" s="1018"/>
      <c r="O32" s="1018"/>
      <c r="P32" s="1018"/>
      <c r="Q32" s="1018"/>
      <c r="R32" s="798"/>
    </row>
    <row r="33" spans="1:21" s="767" customFormat="1" ht="24">
      <c r="A33" s="801">
        <v>6</v>
      </c>
      <c r="B33" s="1032" t="s">
        <v>599</v>
      </c>
      <c r="C33" s="1033" t="s">
        <v>600</v>
      </c>
      <c r="D33" s="801" t="s">
        <v>621</v>
      </c>
      <c r="E33" s="838">
        <v>6.3E-2</v>
      </c>
      <c r="F33" s="838">
        <v>23.1</v>
      </c>
      <c r="G33" s="838">
        <v>0.9</v>
      </c>
      <c r="H33" s="838">
        <v>39.653691000000002</v>
      </c>
      <c r="I33" s="838">
        <v>2.4560010000000001</v>
      </c>
      <c r="J33" s="1027" t="s">
        <v>625</v>
      </c>
      <c r="K33" s="1035" t="s">
        <v>107</v>
      </c>
      <c r="L33" s="1035">
        <v>63</v>
      </c>
      <c r="M33" s="1034">
        <v>1.111</v>
      </c>
      <c r="N33" s="1034">
        <v>104.061525876</v>
      </c>
      <c r="O33" s="1034">
        <v>146.17121787599999</v>
      </c>
      <c r="P33" s="1034">
        <v>6.5558761301880004</v>
      </c>
      <c r="Q33" s="1034">
        <v>9.2087867261879985</v>
      </c>
      <c r="R33" s="798"/>
    </row>
    <row r="34" spans="1:21" s="767" customFormat="1" ht="12">
      <c r="A34" s="808"/>
      <c r="B34" s="899"/>
      <c r="C34" s="1036"/>
      <c r="D34" s="810"/>
      <c r="E34" s="1037"/>
      <c r="F34" s="1038"/>
      <c r="G34" s="900"/>
      <c r="H34" s="900"/>
      <c r="I34" s="900"/>
      <c r="J34" s="1029" t="s">
        <v>508</v>
      </c>
      <c r="K34" s="1039" t="s">
        <v>107</v>
      </c>
      <c r="L34" s="1039">
        <v>55</v>
      </c>
      <c r="M34" s="900">
        <v>0.28799999999999998</v>
      </c>
      <c r="N34" s="900"/>
      <c r="O34" s="900"/>
      <c r="P34" s="900"/>
      <c r="Q34" s="900"/>
      <c r="R34" s="798"/>
    </row>
    <row r="35" spans="1:21" s="767" customFormat="1" ht="12.75">
      <c r="A35" s="978"/>
      <c r="B35" s="1086"/>
      <c r="C35" s="1087" t="s">
        <v>501</v>
      </c>
      <c r="D35" s="978"/>
      <c r="E35" s="1088"/>
      <c r="F35" s="1089"/>
      <c r="G35" s="1090"/>
      <c r="H35" s="1090"/>
      <c r="I35" s="1090"/>
      <c r="J35" s="1090"/>
      <c r="K35" s="1091"/>
      <c r="L35" s="1091"/>
      <c r="M35" s="1090"/>
      <c r="N35" s="1090"/>
      <c r="O35" s="1090"/>
      <c r="P35" s="1090"/>
      <c r="Q35" s="1090"/>
      <c r="R35" s="798"/>
    </row>
    <row r="36" spans="1:21" s="849" customFormat="1" ht="24">
      <c r="A36" s="1040">
        <v>1</v>
      </c>
      <c r="B36" s="1041" t="s">
        <v>65</v>
      </c>
      <c r="C36" s="1042" t="s">
        <v>487</v>
      </c>
      <c r="D36" s="1026" t="s">
        <v>112</v>
      </c>
      <c r="E36" s="1043">
        <v>7</v>
      </c>
      <c r="F36" s="1044">
        <v>0.53900000000000003</v>
      </c>
      <c r="G36" s="1045">
        <v>0.35</v>
      </c>
      <c r="H36" s="836">
        <v>0.92525279000000005</v>
      </c>
      <c r="I36" s="837">
        <v>0.95511149999999989</v>
      </c>
      <c r="J36" s="1046" t="s">
        <v>488</v>
      </c>
      <c r="K36" s="1026" t="s">
        <v>112</v>
      </c>
      <c r="L36" s="1045">
        <v>1</v>
      </c>
      <c r="M36" s="1045">
        <v>3.8</v>
      </c>
      <c r="N36" s="837">
        <v>4.6070136000000002</v>
      </c>
      <c r="O36" s="894">
        <v>6.4873778900000003</v>
      </c>
      <c r="P36" s="837">
        <v>32.249095199999999</v>
      </c>
      <c r="Q36" s="838">
        <v>45.411645230000005</v>
      </c>
      <c r="R36" s="821"/>
    </row>
    <row r="37" spans="1:21" s="849" customFormat="1" ht="24">
      <c r="A37" s="1040">
        <v>2</v>
      </c>
      <c r="B37" s="1047" t="s">
        <v>66</v>
      </c>
      <c r="C37" s="987" t="s">
        <v>489</v>
      </c>
      <c r="D37" s="820" t="s">
        <v>112</v>
      </c>
      <c r="E37" s="1043">
        <v>5</v>
      </c>
      <c r="F37" s="1048">
        <v>0.125</v>
      </c>
      <c r="G37" s="820"/>
      <c r="H37" s="836">
        <v>0.21457625</v>
      </c>
      <c r="I37" s="837"/>
      <c r="J37" s="1049" t="s">
        <v>490</v>
      </c>
      <c r="K37" s="820" t="s">
        <v>112</v>
      </c>
      <c r="L37" s="1052">
        <v>1</v>
      </c>
      <c r="M37" s="1052">
        <v>0.75</v>
      </c>
      <c r="N37" s="837">
        <v>0.90927899999999995</v>
      </c>
      <c r="O37" s="894">
        <v>1.1238552499999999</v>
      </c>
      <c r="P37" s="837">
        <v>4.5463949999999995</v>
      </c>
      <c r="Q37" s="838">
        <v>5.6192762499999995</v>
      </c>
      <c r="R37" s="821"/>
    </row>
    <row r="38" spans="1:21" s="849" customFormat="1" ht="12">
      <c r="A38" s="1040">
        <v>3</v>
      </c>
      <c r="B38" s="820" t="s">
        <v>446</v>
      </c>
      <c r="C38" s="987" t="s">
        <v>447</v>
      </c>
      <c r="D38" s="820" t="s">
        <v>112</v>
      </c>
      <c r="E38" s="1043">
        <v>1</v>
      </c>
      <c r="F38" s="820">
        <v>0.125</v>
      </c>
      <c r="G38" s="820"/>
      <c r="H38" s="836">
        <v>0.21457625</v>
      </c>
      <c r="I38" s="837"/>
      <c r="J38" s="1049" t="s">
        <v>491</v>
      </c>
      <c r="K38" s="820" t="s">
        <v>112</v>
      </c>
      <c r="L38" s="1052">
        <v>1</v>
      </c>
      <c r="M38" s="1059">
        <v>1</v>
      </c>
      <c r="N38" s="837">
        <v>1.212372</v>
      </c>
      <c r="O38" s="894">
        <v>1.4269482499999999</v>
      </c>
      <c r="P38" s="837">
        <v>1.212372</v>
      </c>
      <c r="Q38" s="838">
        <v>1.4269482499999999</v>
      </c>
      <c r="R38" s="821"/>
    </row>
    <row r="39" spans="1:21" s="849" customFormat="1" ht="24">
      <c r="A39" s="1040">
        <v>4</v>
      </c>
      <c r="B39" s="822" t="s">
        <v>444</v>
      </c>
      <c r="C39" s="987" t="s">
        <v>492</v>
      </c>
      <c r="D39" s="820" t="s">
        <v>493</v>
      </c>
      <c r="E39" s="1043">
        <v>0.03</v>
      </c>
      <c r="F39" s="1050"/>
      <c r="G39" s="1050"/>
      <c r="H39" s="1051"/>
      <c r="I39" s="1051"/>
      <c r="J39" s="1049" t="s">
        <v>494</v>
      </c>
      <c r="K39" s="820" t="s">
        <v>112</v>
      </c>
      <c r="L39" s="1052">
        <v>100</v>
      </c>
      <c r="M39" s="820">
        <v>0.13</v>
      </c>
      <c r="N39" s="837">
        <v>15.760835999999999</v>
      </c>
      <c r="O39" s="894">
        <v>15.760835999999999</v>
      </c>
      <c r="P39" s="837">
        <v>0.47282507999999995</v>
      </c>
      <c r="Q39" s="838">
        <v>0.47282507999999995</v>
      </c>
      <c r="R39" s="821"/>
    </row>
    <row r="40" spans="1:21" s="849" customFormat="1" ht="24">
      <c r="A40" s="1040">
        <v>5</v>
      </c>
      <c r="B40" s="822" t="s">
        <v>444</v>
      </c>
      <c r="C40" s="987" t="s">
        <v>495</v>
      </c>
      <c r="D40" s="820" t="s">
        <v>493</v>
      </c>
      <c r="E40" s="1043">
        <v>0.06</v>
      </c>
      <c r="F40" s="1050"/>
      <c r="G40" s="1050"/>
      <c r="H40" s="1051"/>
      <c r="I40" s="1051"/>
      <c r="J40" s="1049" t="s">
        <v>496</v>
      </c>
      <c r="K40" s="820" t="s">
        <v>112</v>
      </c>
      <c r="L40" s="1052">
        <v>100</v>
      </c>
      <c r="M40" s="820">
        <v>7.4999999999999997E-2</v>
      </c>
      <c r="N40" s="837">
        <v>9.0927900000000008</v>
      </c>
      <c r="O40" s="894">
        <v>9.0927900000000008</v>
      </c>
      <c r="P40" s="837">
        <v>0.54556740000000004</v>
      </c>
      <c r="Q40" s="838">
        <v>0.54556740000000004</v>
      </c>
      <c r="R40" s="821"/>
      <c r="U40" s="1074"/>
    </row>
    <row r="41" spans="1:21" s="849" customFormat="1" ht="24">
      <c r="A41" s="1040">
        <v>6</v>
      </c>
      <c r="B41" s="1047" t="s">
        <v>76</v>
      </c>
      <c r="C41" s="987" t="s">
        <v>497</v>
      </c>
      <c r="D41" s="820" t="s">
        <v>498</v>
      </c>
      <c r="E41" s="1043">
        <v>0.5</v>
      </c>
      <c r="F41" s="1052">
        <v>7.55</v>
      </c>
      <c r="G41" s="1052">
        <v>3.71</v>
      </c>
      <c r="H41" s="836">
        <v>12.9604055</v>
      </c>
      <c r="I41" s="837">
        <v>10.1241819</v>
      </c>
      <c r="J41" s="1049" t="s">
        <v>499</v>
      </c>
      <c r="K41" s="820" t="s">
        <v>111</v>
      </c>
      <c r="L41" s="1052">
        <v>103</v>
      </c>
      <c r="M41" s="1052">
        <v>0.2</v>
      </c>
      <c r="N41" s="837">
        <v>24.974863200000001</v>
      </c>
      <c r="O41" s="894">
        <v>48.059450600000005</v>
      </c>
      <c r="P41" s="837">
        <v>12.487431600000001</v>
      </c>
      <c r="Q41" s="838">
        <v>24.029725300000003</v>
      </c>
      <c r="R41" s="821"/>
    </row>
    <row r="42" spans="1:21" s="1075" customFormat="1" ht="12">
      <c r="A42" s="1040">
        <v>7</v>
      </c>
      <c r="B42" s="988" t="s">
        <v>601</v>
      </c>
      <c r="C42" s="988" t="s">
        <v>622</v>
      </c>
      <c r="D42" s="820" t="s">
        <v>483</v>
      </c>
      <c r="E42" s="925">
        <v>0.5</v>
      </c>
      <c r="F42" s="984">
        <v>7.7</v>
      </c>
      <c r="G42" s="984">
        <v>5.9</v>
      </c>
      <c r="H42" s="894">
        <v>13.217897000000001</v>
      </c>
      <c r="I42" s="894">
        <v>16.100451</v>
      </c>
      <c r="J42" s="1053"/>
      <c r="K42" s="984"/>
      <c r="L42" s="984"/>
      <c r="M42" s="984"/>
      <c r="N42" s="984"/>
      <c r="O42" s="1043">
        <v>29.318348</v>
      </c>
      <c r="P42" s="1043">
        <v>0</v>
      </c>
      <c r="Q42" s="1043">
        <v>14.659174</v>
      </c>
      <c r="R42" s="1054"/>
    </row>
    <row r="43" spans="1:21" s="1075" customFormat="1" ht="12">
      <c r="A43" s="1026">
        <v>8</v>
      </c>
      <c r="B43" s="1055" t="s">
        <v>602</v>
      </c>
      <c r="C43" s="1055" t="s">
        <v>623</v>
      </c>
      <c r="D43" s="801" t="s">
        <v>621</v>
      </c>
      <c r="E43" s="925">
        <v>0.01</v>
      </c>
      <c r="F43" s="1043">
        <v>41</v>
      </c>
      <c r="G43" s="1043">
        <v>6.2</v>
      </c>
      <c r="H43" s="925">
        <v>70.381010000000003</v>
      </c>
      <c r="I43" s="925">
        <v>16.919118000000001</v>
      </c>
      <c r="J43" s="1014" t="s">
        <v>507</v>
      </c>
      <c r="K43" s="801" t="s">
        <v>125</v>
      </c>
      <c r="L43" s="1043">
        <v>2.41</v>
      </c>
      <c r="M43" s="1012">
        <v>22.353000000000002</v>
      </c>
      <c r="N43" s="1043">
        <v>65.466305813160005</v>
      </c>
      <c r="O43" s="1043">
        <v>152.76643381316001</v>
      </c>
      <c r="P43" s="1043">
        <v>0.65466305813160008</v>
      </c>
      <c r="Q43" s="1043">
        <v>1.5276643381316002</v>
      </c>
      <c r="R43" s="1054"/>
    </row>
    <row r="44" spans="1:21" s="1075" customFormat="1" ht="12">
      <c r="A44" s="1056"/>
      <c r="B44" s="1057"/>
      <c r="C44" s="1057"/>
      <c r="D44" s="810"/>
      <c r="E44" s="1058"/>
      <c r="F44" s="1022"/>
      <c r="G44" s="1022"/>
      <c r="H44" s="1058"/>
      <c r="I44" s="1058"/>
      <c r="J44" s="1022" t="s">
        <v>484</v>
      </c>
      <c r="K44" s="1023" t="s">
        <v>479</v>
      </c>
      <c r="L44" s="1058">
        <v>0.71</v>
      </c>
      <c r="M44" s="1020">
        <v>0.18</v>
      </c>
      <c r="N44" s="1022"/>
      <c r="O44" s="1022"/>
      <c r="P44" s="1022"/>
      <c r="Q44" s="1022"/>
      <c r="R44" s="1054"/>
    </row>
    <row r="45" spans="1:21" ht="12">
      <c r="B45" s="864"/>
      <c r="C45" s="762" t="s">
        <v>429</v>
      </c>
      <c r="D45" s="930"/>
      <c r="E45" s="927"/>
      <c r="F45" s="927"/>
      <c r="G45" s="927"/>
      <c r="H45" s="931"/>
      <c r="I45" s="931"/>
      <c r="J45" s="927"/>
      <c r="K45" s="932"/>
      <c r="L45" s="932"/>
      <c r="M45" s="933"/>
      <c r="N45" s="933"/>
      <c r="O45" s="754"/>
      <c r="P45" s="754"/>
      <c r="Q45" s="934">
        <v>634.08909103513918</v>
      </c>
      <c r="R45" s="798"/>
    </row>
    <row r="46" spans="1:21" ht="12">
      <c r="B46" s="800"/>
      <c r="C46" s="829" t="s">
        <v>481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84.333849107673515</v>
      </c>
      <c r="R46" s="798"/>
    </row>
    <row r="47" spans="1:21" ht="12">
      <c r="C47" s="829" t="s">
        <v>429</v>
      </c>
      <c r="D47" s="930"/>
      <c r="E47" s="927"/>
      <c r="F47" s="927"/>
      <c r="G47" s="927"/>
      <c r="H47" s="932"/>
      <c r="I47" s="931"/>
      <c r="J47" s="935"/>
      <c r="K47" s="927"/>
      <c r="L47" s="932"/>
      <c r="M47" s="932"/>
      <c r="N47" s="933"/>
      <c r="O47" s="933"/>
      <c r="P47" s="933"/>
      <c r="Q47" s="934">
        <v>718.42294014281265</v>
      </c>
      <c r="R47" s="798"/>
    </row>
    <row r="48" spans="1:21" ht="12">
      <c r="C48" s="829" t="s">
        <v>482</v>
      </c>
      <c r="D48" s="930"/>
      <c r="E48" s="927"/>
      <c r="F48" s="927"/>
      <c r="G48" s="927"/>
      <c r="H48" s="932"/>
      <c r="I48" s="931"/>
      <c r="J48" s="935"/>
      <c r="K48" s="927"/>
      <c r="L48" s="932"/>
      <c r="M48" s="932"/>
      <c r="N48" s="933"/>
      <c r="O48" s="933"/>
      <c r="P48" s="933"/>
      <c r="Q48" s="934">
        <v>79.026523415709391</v>
      </c>
      <c r="R48" s="798"/>
    </row>
    <row r="49" spans="3:18" ht="12">
      <c r="C49" s="829" t="s">
        <v>429</v>
      </c>
      <c r="D49" s="936"/>
      <c r="E49" s="927"/>
      <c r="F49" s="927"/>
      <c r="G49" s="927"/>
      <c r="H49" s="932"/>
      <c r="I49" s="937"/>
      <c r="J49" s="935"/>
      <c r="K49" s="927"/>
      <c r="L49" s="932"/>
      <c r="M49" s="932"/>
      <c r="N49" s="933"/>
      <c r="O49" s="933"/>
      <c r="P49" s="933"/>
      <c r="Q49" s="938">
        <v>797.44946355852198</v>
      </c>
      <c r="R49" s="798"/>
    </row>
    <row r="50" spans="3:18">
      <c r="C50" s="865"/>
      <c r="E50" s="764"/>
      <c r="F50" s="867"/>
      <c r="G50" s="798"/>
      <c r="H50" s="866"/>
      <c r="J50" s="866"/>
      <c r="K50" s="865"/>
      <c r="L50" s="865"/>
      <c r="M50" s="865"/>
      <c r="N50" s="865"/>
      <c r="O50" s="865"/>
      <c r="P50" s="865"/>
      <c r="Q50" s="868"/>
      <c r="R50" s="798"/>
    </row>
    <row r="51" spans="3:18" ht="13.5">
      <c r="C51" s="764"/>
      <c r="R51" s="876" t="s">
        <v>500</v>
      </c>
    </row>
    <row r="52" spans="3:18">
      <c r="R52" s="798"/>
    </row>
    <row r="53" spans="3:18" ht="13.5">
      <c r="C53" s="772"/>
      <c r="D53" s="939"/>
      <c r="E53" s="771"/>
      <c r="F53" s="771"/>
      <c r="G53" s="771"/>
      <c r="R53" s="798"/>
    </row>
    <row r="54" spans="3:18">
      <c r="R54" s="798"/>
    </row>
    <row r="55" spans="3:18">
      <c r="R55" s="798"/>
    </row>
    <row r="56" spans="3:18">
      <c r="O56" s="888"/>
      <c r="R56" s="798"/>
    </row>
    <row r="57" spans="3:18">
      <c r="O57" s="888"/>
      <c r="R57" s="798"/>
    </row>
    <row r="58" spans="3:18">
      <c r="O58" s="888"/>
      <c r="R58" s="798"/>
    </row>
    <row r="59" spans="3:18">
      <c r="O59" s="888"/>
      <c r="R59" s="798"/>
    </row>
    <row r="60" spans="3:18">
      <c r="O60" s="889"/>
      <c r="R60" s="798"/>
    </row>
    <row r="61" spans="3:18">
      <c r="R61" s="798"/>
    </row>
    <row r="62" spans="3:18">
      <c r="R62" s="798"/>
    </row>
    <row r="63" spans="3:18">
      <c r="R63" s="798"/>
    </row>
    <row r="64" spans="3:18">
      <c r="R64" s="798"/>
    </row>
    <row r="65" spans="18:18">
      <c r="R65" s="798"/>
    </row>
    <row r="66" spans="18:18">
      <c r="R66" s="798"/>
    </row>
    <row r="67" spans="18:18">
      <c r="R67" s="798"/>
    </row>
    <row r="68" spans="18:18">
      <c r="R68" s="798"/>
    </row>
    <row r="69" spans="18:18">
      <c r="R69" s="798"/>
    </row>
    <row r="70" spans="18:18">
      <c r="R70" s="798"/>
    </row>
    <row r="71" spans="18:18">
      <c r="R71" s="798"/>
    </row>
    <row r="72" spans="18:18">
      <c r="R72" s="798"/>
    </row>
    <row r="73" spans="18:18">
      <c r="R73" s="798"/>
    </row>
    <row r="74" spans="18:18">
      <c r="R74" s="798"/>
    </row>
    <row r="75" spans="18:18">
      <c r="R75" s="798"/>
    </row>
    <row r="76" spans="18:18">
      <c r="R76" s="798"/>
    </row>
    <row r="77" spans="18:18">
      <c r="R77" s="798"/>
    </row>
    <row r="78" spans="18:18">
      <c r="R78" s="798"/>
    </row>
    <row r="79" spans="18:18">
      <c r="R79" s="798"/>
    </row>
    <row r="80" spans="18:18">
      <c r="R80" s="798"/>
    </row>
    <row r="81" spans="18:18">
      <c r="R81" s="798"/>
    </row>
    <row r="82" spans="18:18">
      <c r="R82" s="798"/>
    </row>
    <row r="83" spans="18:18">
      <c r="R83" s="798"/>
    </row>
    <row r="84" spans="18:18">
      <c r="R84" s="798"/>
    </row>
    <row r="85" spans="18:18">
      <c r="R85" s="798"/>
    </row>
    <row r="86" spans="18:18">
      <c r="R86" s="798"/>
    </row>
    <row r="87" spans="18:18">
      <c r="R87" s="798"/>
    </row>
    <row r="88" spans="18:18">
      <c r="R88" s="798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Y88"/>
  <sheetViews>
    <sheetView topLeftCell="A31" workbookViewId="0">
      <selection activeCell="C50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2.75">
      <c r="A1" s="1126" t="s">
        <v>618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940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941"/>
      <c r="S2" s="799"/>
    </row>
    <row r="3" spans="1:25" ht="12.75">
      <c r="A3" s="755"/>
      <c r="B3" s="755"/>
      <c r="C3" s="755" t="s">
        <v>608</v>
      </c>
      <c r="D3" s="926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41"/>
    </row>
    <row r="4" spans="1:25" ht="12.75">
      <c r="A4" s="927"/>
      <c r="B4" s="927"/>
      <c r="C4" s="755" t="s">
        <v>97</v>
      </c>
      <c r="D4" s="926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927"/>
    </row>
    <row r="5" spans="1:25" ht="12">
      <c r="A5" s="942"/>
      <c r="B5" s="943"/>
      <c r="C5" s="942"/>
      <c r="D5" s="801"/>
      <c r="E5" s="944"/>
      <c r="F5" s="1128" t="s">
        <v>486</v>
      </c>
      <c r="G5" s="1129"/>
      <c r="H5" s="1129"/>
      <c r="I5" s="1129"/>
      <c r="J5" s="1129"/>
      <c r="K5" s="1129"/>
      <c r="L5" s="1129"/>
      <c r="M5" s="1129"/>
      <c r="N5" s="1130"/>
      <c r="O5" s="1061" t="s">
        <v>448</v>
      </c>
      <c r="P5" s="945" t="s">
        <v>449</v>
      </c>
      <c r="Q5" s="945" t="s">
        <v>450</v>
      </c>
      <c r="R5" s="893"/>
    </row>
    <row r="6" spans="1:25" ht="12">
      <c r="A6" s="802" t="s">
        <v>7</v>
      </c>
      <c r="B6" s="946" t="s">
        <v>451</v>
      </c>
      <c r="C6" s="803" t="s">
        <v>452</v>
      </c>
      <c r="D6" s="803" t="s">
        <v>453</v>
      </c>
      <c r="E6" s="804" t="s">
        <v>454</v>
      </c>
      <c r="F6" s="1131" t="s">
        <v>455</v>
      </c>
      <c r="G6" s="1132"/>
      <c r="H6" s="1131" t="s">
        <v>456</v>
      </c>
      <c r="I6" s="1132"/>
      <c r="J6" s="1133" t="s">
        <v>457</v>
      </c>
      <c r="K6" s="1134"/>
      <c r="L6" s="1134"/>
      <c r="M6" s="1134"/>
      <c r="N6" s="1135"/>
      <c r="O6" s="804" t="s">
        <v>458</v>
      </c>
      <c r="P6" s="947" t="s">
        <v>459</v>
      </c>
      <c r="Q6" s="948" t="s">
        <v>460</v>
      </c>
      <c r="R6" s="893"/>
    </row>
    <row r="7" spans="1:25" ht="24">
      <c r="A7" s="802" t="s">
        <v>461</v>
      </c>
      <c r="B7" s="946" t="s">
        <v>462</v>
      </c>
      <c r="C7" s="803"/>
      <c r="D7" s="804" t="s">
        <v>463</v>
      </c>
      <c r="E7" s="803" t="s">
        <v>464</v>
      </c>
      <c r="F7" s="803" t="s">
        <v>465</v>
      </c>
      <c r="G7" s="757" t="s">
        <v>466</v>
      </c>
      <c r="H7" s="803" t="s">
        <v>465</v>
      </c>
      <c r="I7" s="757" t="s">
        <v>466</v>
      </c>
      <c r="J7" s="803" t="s">
        <v>467</v>
      </c>
      <c r="K7" s="805" t="s">
        <v>468</v>
      </c>
      <c r="L7" s="801" t="s">
        <v>469</v>
      </c>
      <c r="M7" s="806" t="s">
        <v>470</v>
      </c>
      <c r="N7" s="807" t="s">
        <v>471</v>
      </c>
      <c r="O7" s="803" t="s">
        <v>472</v>
      </c>
      <c r="P7" s="949" t="s">
        <v>473</v>
      </c>
      <c r="Q7" s="949" t="s">
        <v>473</v>
      </c>
      <c r="R7" s="893"/>
    </row>
    <row r="8" spans="1:25" ht="24">
      <c r="A8" s="802"/>
      <c r="B8" s="950"/>
      <c r="C8" s="803"/>
      <c r="D8" s="803"/>
      <c r="E8" s="951"/>
      <c r="F8" s="804" t="s">
        <v>474</v>
      </c>
      <c r="G8" s="757" t="s">
        <v>475</v>
      </c>
      <c r="H8" s="804" t="s">
        <v>474</v>
      </c>
      <c r="I8" s="757" t="s">
        <v>475</v>
      </c>
      <c r="J8" s="803" t="s">
        <v>476</v>
      </c>
      <c r="K8" s="802"/>
      <c r="L8" s="803" t="s">
        <v>464</v>
      </c>
      <c r="M8" s="806" t="s">
        <v>477</v>
      </c>
      <c r="N8" s="806" t="s">
        <v>475</v>
      </c>
      <c r="O8" s="1062"/>
      <c r="P8" s="803" t="s">
        <v>472</v>
      </c>
      <c r="Q8" s="803" t="s">
        <v>472</v>
      </c>
      <c r="R8" s="893"/>
    </row>
    <row r="9" spans="1:25" ht="12">
      <c r="A9" s="808"/>
      <c r="B9" s="899"/>
      <c r="C9" s="809"/>
      <c r="D9" s="809"/>
      <c r="E9" s="952"/>
      <c r="F9" s="810"/>
      <c r="G9" s="811"/>
      <c r="H9" s="810" t="s">
        <v>568</v>
      </c>
      <c r="I9" s="810" t="s">
        <v>567</v>
      </c>
      <c r="J9" s="809"/>
      <c r="K9" s="808"/>
      <c r="L9" s="803"/>
      <c r="M9" s="812"/>
      <c r="N9" s="813" t="s">
        <v>63</v>
      </c>
      <c r="O9" s="964"/>
      <c r="P9" s="803"/>
      <c r="Q9" s="803"/>
      <c r="R9" s="893"/>
    </row>
    <row r="10" spans="1:25" ht="12">
      <c r="A10" s="814">
        <v>1</v>
      </c>
      <c r="B10" s="911" t="s">
        <v>478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53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3"/>
    </row>
    <row r="11" spans="1:25" ht="12.75" customHeight="1">
      <c r="A11" s="814"/>
      <c r="B11" s="911"/>
      <c r="C11" s="816" t="s">
        <v>93</v>
      </c>
      <c r="D11" s="814"/>
      <c r="E11" s="814"/>
      <c r="F11" s="814"/>
      <c r="G11" s="815"/>
      <c r="H11" s="815"/>
      <c r="I11" s="912"/>
      <c r="J11" s="815"/>
      <c r="K11" s="815"/>
      <c r="L11" s="815"/>
      <c r="M11" s="815"/>
      <c r="N11" s="815"/>
      <c r="O11" s="814"/>
      <c r="P11" s="815"/>
      <c r="Q11" s="815"/>
      <c r="R11" s="893"/>
      <c r="Y11" s="764"/>
    </row>
    <row r="12" spans="1:25" s="767" customFormat="1" ht="12">
      <c r="A12" s="814">
        <v>1</v>
      </c>
      <c r="B12" s="801" t="s">
        <v>603</v>
      </c>
      <c r="C12" s="918" t="s">
        <v>627</v>
      </c>
      <c r="D12" s="912" t="s">
        <v>621</v>
      </c>
      <c r="E12" s="836">
        <v>0.51800000000000002</v>
      </c>
      <c r="F12" s="836">
        <v>23.3</v>
      </c>
      <c r="G12" s="836">
        <v>3.1</v>
      </c>
      <c r="H12" s="807">
        <v>39.997013000000003</v>
      </c>
      <c r="I12" s="838">
        <v>8.4595590000000005</v>
      </c>
      <c r="J12" s="1002"/>
      <c r="K12" s="836"/>
      <c r="L12" s="836"/>
      <c r="M12" s="836"/>
      <c r="N12" s="837">
        <v>0</v>
      </c>
      <c r="O12" s="837">
        <v>48.456572000000001</v>
      </c>
      <c r="P12" s="894">
        <v>0</v>
      </c>
      <c r="Q12" s="925">
        <v>25.100504296</v>
      </c>
      <c r="R12" s="893"/>
    </row>
    <row r="13" spans="1:25" s="767" customFormat="1" ht="25.5" customHeight="1">
      <c r="A13" s="814">
        <v>2</v>
      </c>
      <c r="B13" s="1003" t="s">
        <v>636</v>
      </c>
      <c r="C13" s="1004" t="s">
        <v>628</v>
      </c>
      <c r="D13" s="912" t="s">
        <v>621</v>
      </c>
      <c r="E13" s="894">
        <v>0.75144999999999995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15.763616430397498</v>
      </c>
      <c r="R13" s="893"/>
    </row>
    <row r="14" spans="1:25" s="767" customFormat="1" ht="24">
      <c r="A14" s="814">
        <v>3</v>
      </c>
      <c r="B14" s="1003" t="s">
        <v>637</v>
      </c>
      <c r="C14" s="1004" t="s">
        <v>629</v>
      </c>
      <c r="D14" s="912" t="s">
        <v>621</v>
      </c>
      <c r="E14" s="894">
        <v>0.58089999999999997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15.201839023549999</v>
      </c>
      <c r="R14" s="893"/>
    </row>
    <row r="15" spans="1:25" s="767" customFormat="1" ht="14.25" customHeight="1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0.05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0.79703451000000003</v>
      </c>
      <c r="R15" s="893"/>
    </row>
    <row r="16" spans="1:25" s="767" customFormat="1" ht="12">
      <c r="A16" s="814">
        <v>5</v>
      </c>
      <c r="B16" s="1006" t="s">
        <v>560</v>
      </c>
      <c r="C16" s="982" t="s">
        <v>631</v>
      </c>
      <c r="D16" s="912" t="s">
        <v>621</v>
      </c>
      <c r="E16" s="837">
        <v>0.03</v>
      </c>
      <c r="F16" s="983">
        <v>9</v>
      </c>
      <c r="G16" s="983">
        <v>0.18</v>
      </c>
      <c r="H16" s="837">
        <v>15.449489999999999</v>
      </c>
      <c r="I16" s="837">
        <v>0.49120019999999998</v>
      </c>
      <c r="J16" s="1002"/>
      <c r="K16" s="836"/>
      <c r="L16" s="836"/>
      <c r="M16" s="836"/>
      <c r="N16" s="837">
        <v>0</v>
      </c>
      <c r="O16" s="837">
        <v>15.940690199999999</v>
      </c>
      <c r="P16" s="837">
        <v>0</v>
      </c>
      <c r="Q16" s="837">
        <v>0.47822070599999994</v>
      </c>
      <c r="R16" s="893"/>
    </row>
    <row r="17" spans="1:22" s="893" customFormat="1" ht="12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1.2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1.6685449200000002</v>
      </c>
    </row>
    <row r="18" spans="1:22" s="893" customFormat="1" ht="15.75" customHeight="1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1.2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0.47378436000000002</v>
      </c>
    </row>
    <row r="19" spans="1:22" s="893" customFormat="1" ht="16.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1.2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1.8665607599999996</v>
      </c>
      <c r="V19" s="762"/>
    </row>
    <row r="20" spans="1:22" ht="18" customHeight="1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54"/>
      <c r="K20" s="923"/>
      <c r="L20" s="924"/>
      <c r="M20" s="917"/>
      <c r="N20" s="838"/>
      <c r="O20" s="925"/>
      <c r="P20" s="838"/>
      <c r="Q20" s="838"/>
      <c r="R20" s="893"/>
    </row>
    <row r="21" spans="1:22" ht="24">
      <c r="A21" s="805">
        <v>1</v>
      </c>
      <c r="B21" s="943" t="s">
        <v>582</v>
      </c>
      <c r="C21" s="1007" t="s">
        <v>583</v>
      </c>
      <c r="D21" s="912" t="s">
        <v>621</v>
      </c>
      <c r="E21" s="894">
        <v>0.51800000000000002</v>
      </c>
      <c r="F21" s="1008">
        <v>10.84</v>
      </c>
      <c r="G21" s="1008">
        <v>2.33</v>
      </c>
      <c r="H21" s="980">
        <v>18.608052399999998</v>
      </c>
      <c r="I21" s="894">
        <v>6.3583137000000001</v>
      </c>
      <c r="J21" s="916" t="s">
        <v>124</v>
      </c>
      <c r="K21" s="985" t="s">
        <v>479</v>
      </c>
      <c r="L21" s="1008">
        <v>5.0999999999999996</v>
      </c>
      <c r="M21" s="807">
        <v>26</v>
      </c>
      <c r="N21" s="838">
        <v>160.76052719999998</v>
      </c>
      <c r="O21" s="925">
        <v>185.72689329999997</v>
      </c>
      <c r="P21" s="925">
        <v>83.273953089599999</v>
      </c>
      <c r="Q21" s="925">
        <v>96.206530729399987</v>
      </c>
      <c r="R21" s="893"/>
    </row>
    <row r="22" spans="1:22" s="766" customFormat="1" ht="24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51.8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94">
        <v>1</v>
      </c>
      <c r="M22" s="894">
        <v>3.3889999999999998</v>
      </c>
      <c r="N22" s="894">
        <v>4.1087287080000001</v>
      </c>
      <c r="O22" s="894">
        <v>4.9287377079999999</v>
      </c>
      <c r="P22" s="894">
        <v>212.83214707439998</v>
      </c>
      <c r="Q22" s="894">
        <v>255.30861327439999</v>
      </c>
      <c r="R22" s="893"/>
    </row>
    <row r="23" spans="1:22" ht="12.75" customHeight="1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94"/>
      <c r="M23" s="917"/>
      <c r="N23" s="837"/>
      <c r="O23" s="894"/>
      <c r="P23" s="837"/>
      <c r="Q23" s="837"/>
      <c r="R23" s="893"/>
    </row>
    <row r="24" spans="1:22" s="766" customFormat="1" ht="12">
      <c r="A24" s="805">
        <v>1</v>
      </c>
      <c r="B24" s="1009" t="s">
        <v>605</v>
      </c>
      <c r="C24" s="1010" t="s">
        <v>633</v>
      </c>
      <c r="D24" s="801" t="s">
        <v>621</v>
      </c>
      <c r="E24" s="925">
        <v>0.05</v>
      </c>
      <c r="F24" s="1011">
        <v>40</v>
      </c>
      <c r="G24" s="1012">
        <v>6.2</v>
      </c>
      <c r="H24" s="838">
        <v>68.664400000000001</v>
      </c>
      <c r="I24" s="1013">
        <v>16.919118000000001</v>
      </c>
      <c r="J24" s="1014" t="s">
        <v>507</v>
      </c>
      <c r="K24" s="801" t="s">
        <v>125</v>
      </c>
      <c r="L24" s="1015">
        <v>2.41</v>
      </c>
      <c r="M24" s="1012">
        <v>22.353000000000002</v>
      </c>
      <c r="N24" s="838">
        <v>65.466305813160005</v>
      </c>
      <c r="O24" s="925">
        <v>151.04982381316</v>
      </c>
      <c r="P24" s="838">
        <v>3.2733152906580005</v>
      </c>
      <c r="Q24" s="838">
        <v>7.5524911906580003</v>
      </c>
      <c r="R24" s="893"/>
    </row>
    <row r="25" spans="1:22" s="766" customFormat="1" ht="12">
      <c r="A25" s="809"/>
      <c r="B25" s="1016"/>
      <c r="C25" s="1017"/>
      <c r="D25" s="810"/>
      <c r="E25" s="1018"/>
      <c r="F25" s="1019"/>
      <c r="G25" s="1020"/>
      <c r="H25" s="813"/>
      <c r="I25" s="1021"/>
      <c r="J25" s="1022" t="s">
        <v>484</v>
      </c>
      <c r="K25" s="1023" t="s">
        <v>479</v>
      </c>
      <c r="L25" s="1024">
        <v>0.71</v>
      </c>
      <c r="M25" s="1020">
        <v>0.18</v>
      </c>
      <c r="N25" s="813"/>
      <c r="O25" s="1018"/>
      <c r="P25" s="813"/>
      <c r="Q25" s="813"/>
      <c r="R25" s="893"/>
    </row>
    <row r="26" spans="1:22" s="766" customFormat="1" ht="12">
      <c r="A26" s="805">
        <v>2</v>
      </c>
      <c r="B26" s="1009" t="s">
        <v>602</v>
      </c>
      <c r="C26" s="1010" t="s">
        <v>634</v>
      </c>
      <c r="D26" s="801" t="s">
        <v>621</v>
      </c>
      <c r="E26" s="925">
        <v>0.03</v>
      </c>
      <c r="F26" s="1011">
        <v>41</v>
      </c>
      <c r="G26" s="1012">
        <v>6.2</v>
      </c>
      <c r="H26" s="838">
        <v>70.381010000000003</v>
      </c>
      <c r="I26" s="1013">
        <v>16.919118000000001</v>
      </c>
      <c r="J26" s="1014" t="s">
        <v>507</v>
      </c>
      <c r="K26" s="801" t="s">
        <v>125</v>
      </c>
      <c r="L26" s="1015">
        <v>2.41</v>
      </c>
      <c r="M26" s="1012">
        <v>22.353000000000002</v>
      </c>
      <c r="N26" s="838">
        <v>65.466305813160005</v>
      </c>
      <c r="O26" s="925">
        <v>152.76643381316001</v>
      </c>
      <c r="P26" s="838">
        <v>1.9639891743948001</v>
      </c>
      <c r="Q26" s="838">
        <v>4.5829930143948001</v>
      </c>
      <c r="R26" s="893"/>
    </row>
    <row r="27" spans="1:22" s="766" customFormat="1" ht="12">
      <c r="A27" s="809"/>
      <c r="B27" s="1016"/>
      <c r="C27" s="1017"/>
      <c r="D27" s="1025"/>
      <c r="E27" s="1018"/>
      <c r="F27" s="1019"/>
      <c r="G27" s="1020"/>
      <c r="H27" s="813"/>
      <c r="I27" s="1021"/>
      <c r="J27" s="1022" t="s">
        <v>484</v>
      </c>
      <c r="K27" s="1023" t="s">
        <v>479</v>
      </c>
      <c r="L27" s="1024">
        <v>0.71</v>
      </c>
      <c r="M27" s="1020">
        <v>0.18</v>
      </c>
      <c r="N27" s="813"/>
      <c r="O27" s="1018"/>
      <c r="P27" s="813"/>
      <c r="Q27" s="813"/>
      <c r="R27" s="893"/>
    </row>
    <row r="28" spans="1:22" ht="24">
      <c r="A28" s="1026">
        <v>3</v>
      </c>
      <c r="B28" s="913" t="s">
        <v>108</v>
      </c>
      <c r="C28" s="916" t="s">
        <v>168</v>
      </c>
      <c r="D28" s="837" t="s">
        <v>111</v>
      </c>
      <c r="E28" s="1008">
        <v>44</v>
      </c>
      <c r="F28" s="837"/>
      <c r="G28" s="837"/>
      <c r="H28" s="837"/>
      <c r="I28" s="837"/>
      <c r="J28" s="918" t="s">
        <v>168</v>
      </c>
      <c r="K28" s="912" t="s">
        <v>111</v>
      </c>
      <c r="L28" s="894">
        <v>1</v>
      </c>
      <c r="M28" s="837">
        <v>7.0000000000000007E-2</v>
      </c>
      <c r="N28" s="837">
        <v>8.4866040000000004E-2</v>
      </c>
      <c r="O28" s="894">
        <v>8.4866040000000004E-2</v>
      </c>
      <c r="P28" s="837">
        <v>3.7341057600000003</v>
      </c>
      <c r="Q28" s="838">
        <v>3.7341057600000003</v>
      </c>
      <c r="R28" s="893"/>
    </row>
    <row r="29" spans="1:22" s="767" customFormat="1" ht="24">
      <c r="A29" s="805">
        <v>4</v>
      </c>
      <c r="B29" s="765" t="s">
        <v>78</v>
      </c>
      <c r="C29" s="1010" t="s">
        <v>445</v>
      </c>
      <c r="D29" s="801" t="s">
        <v>621</v>
      </c>
      <c r="E29" s="1008">
        <v>0.75139999999999996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925" t="s">
        <v>107</v>
      </c>
      <c r="L29" s="925">
        <v>63</v>
      </c>
      <c r="M29" s="838">
        <v>1.111</v>
      </c>
      <c r="N29" s="838">
        <v>102.664873332</v>
      </c>
      <c r="O29" s="925">
        <v>144.77456533199998</v>
      </c>
      <c r="P29" s="925">
        <v>77.142385821664789</v>
      </c>
      <c r="Q29" s="925">
        <v>108.78360839046478</v>
      </c>
      <c r="R29" s="893"/>
    </row>
    <row r="30" spans="1:22" s="767" customFormat="1" ht="12">
      <c r="A30" s="809"/>
      <c r="B30" s="1028"/>
      <c r="C30" s="1017"/>
      <c r="D30" s="810"/>
      <c r="E30" s="1018"/>
      <c r="F30" s="1018"/>
      <c r="G30" s="1018"/>
      <c r="H30" s="1018"/>
      <c r="I30" s="1018"/>
      <c r="J30" s="1029" t="s">
        <v>508</v>
      </c>
      <c r="K30" s="1018" t="s">
        <v>107</v>
      </c>
      <c r="L30" s="1018">
        <v>51</v>
      </c>
      <c r="M30" s="813">
        <v>0.28799999999999998</v>
      </c>
      <c r="N30" s="813"/>
      <c r="O30" s="1018"/>
      <c r="P30" s="1018"/>
      <c r="Q30" s="1018"/>
      <c r="R30" s="893"/>
    </row>
    <row r="31" spans="1:22" s="767" customFormat="1" ht="24">
      <c r="A31" s="805">
        <v>5</v>
      </c>
      <c r="B31" s="801" t="s">
        <v>598</v>
      </c>
      <c r="C31" s="1007" t="s">
        <v>624</v>
      </c>
      <c r="D31" s="801" t="s">
        <v>621</v>
      </c>
      <c r="E31" s="1008">
        <v>0.51800000000000002</v>
      </c>
      <c r="F31" s="1030">
        <v>28.9</v>
      </c>
      <c r="G31" s="925">
        <v>1</v>
      </c>
      <c r="H31" s="925">
        <v>49.610028999999997</v>
      </c>
      <c r="I31" s="925">
        <v>2.7288899999999998</v>
      </c>
      <c r="J31" s="1027" t="s">
        <v>625</v>
      </c>
      <c r="K31" s="1030" t="s">
        <v>107</v>
      </c>
      <c r="L31" s="1030">
        <v>63</v>
      </c>
      <c r="M31" s="838">
        <v>1.111</v>
      </c>
      <c r="N31" s="838">
        <v>104.061525876</v>
      </c>
      <c r="O31" s="925">
        <v>156.40044487600002</v>
      </c>
      <c r="P31" s="925">
        <v>53.903870403768003</v>
      </c>
      <c r="Q31" s="925">
        <v>81.015430445768018</v>
      </c>
      <c r="R31" s="893"/>
    </row>
    <row r="32" spans="1:22" s="767" customFormat="1" ht="12">
      <c r="A32" s="809"/>
      <c r="B32" s="810"/>
      <c r="C32" s="1017"/>
      <c r="D32" s="810"/>
      <c r="E32" s="1018"/>
      <c r="F32" s="1031"/>
      <c r="G32" s="1018"/>
      <c r="H32" s="1018"/>
      <c r="I32" s="1018"/>
      <c r="J32" s="1029" t="s">
        <v>508</v>
      </c>
      <c r="K32" s="1031" t="s">
        <v>107</v>
      </c>
      <c r="L32" s="1031">
        <v>55</v>
      </c>
      <c r="M32" s="813">
        <v>0.28799999999999998</v>
      </c>
      <c r="N32" s="1018"/>
      <c r="O32" s="1018"/>
      <c r="P32" s="1018"/>
      <c r="Q32" s="1018"/>
      <c r="R32" s="893"/>
    </row>
    <row r="33" spans="1:21" s="767" customFormat="1" ht="24">
      <c r="A33" s="801">
        <v>6</v>
      </c>
      <c r="B33" s="1032" t="s">
        <v>599</v>
      </c>
      <c r="C33" s="1033" t="s">
        <v>600</v>
      </c>
      <c r="D33" s="801" t="s">
        <v>621</v>
      </c>
      <c r="E33" s="838">
        <v>6.2899999999999998E-2</v>
      </c>
      <c r="F33" s="838">
        <v>23.1</v>
      </c>
      <c r="G33" s="838">
        <v>0.9</v>
      </c>
      <c r="H33" s="838">
        <v>39.653691000000002</v>
      </c>
      <c r="I33" s="838">
        <v>2.4560010000000001</v>
      </c>
      <c r="J33" s="1027" t="s">
        <v>625</v>
      </c>
      <c r="K33" s="1035" t="s">
        <v>107</v>
      </c>
      <c r="L33" s="1035">
        <v>63</v>
      </c>
      <c r="M33" s="1034">
        <v>1.111</v>
      </c>
      <c r="N33" s="1034">
        <v>104.061525876</v>
      </c>
      <c r="O33" s="1034">
        <v>146.17121787599999</v>
      </c>
      <c r="P33" s="1034">
        <v>6.5454699776004004</v>
      </c>
      <c r="Q33" s="1034">
        <v>9.1941696044003987</v>
      </c>
      <c r="R33" s="893"/>
    </row>
    <row r="34" spans="1:21" s="767" customFormat="1" ht="12">
      <c r="A34" s="808"/>
      <c r="B34" s="899"/>
      <c r="C34" s="1036"/>
      <c r="D34" s="810"/>
      <c r="E34" s="1037"/>
      <c r="F34" s="1038"/>
      <c r="G34" s="900"/>
      <c r="H34" s="900"/>
      <c r="I34" s="900"/>
      <c r="J34" s="1029" t="s">
        <v>508</v>
      </c>
      <c r="K34" s="1039" t="s">
        <v>107</v>
      </c>
      <c r="L34" s="1039">
        <v>55</v>
      </c>
      <c r="M34" s="900">
        <v>0.28799999999999998</v>
      </c>
      <c r="N34" s="900"/>
      <c r="O34" s="900"/>
      <c r="P34" s="900"/>
      <c r="Q34" s="900"/>
      <c r="R34" s="893"/>
    </row>
    <row r="35" spans="1:21" s="767" customFormat="1" ht="12.75">
      <c r="A35" s="978"/>
      <c r="B35" s="1086"/>
      <c r="C35" s="1087" t="s">
        <v>501</v>
      </c>
      <c r="D35" s="978"/>
      <c r="E35" s="1088"/>
      <c r="F35" s="1089"/>
      <c r="G35" s="1090"/>
      <c r="H35" s="1090"/>
      <c r="I35" s="1090"/>
      <c r="J35" s="1090"/>
      <c r="K35" s="1091"/>
      <c r="L35" s="1091"/>
      <c r="M35" s="1090"/>
      <c r="N35" s="1090"/>
      <c r="O35" s="1090"/>
      <c r="P35" s="1090"/>
      <c r="Q35" s="1090"/>
      <c r="R35" s="893"/>
    </row>
    <row r="36" spans="1:21" s="849" customFormat="1" ht="24">
      <c r="A36" s="1040">
        <v>1</v>
      </c>
      <c r="B36" s="1041" t="s">
        <v>65</v>
      </c>
      <c r="C36" s="1042" t="s">
        <v>487</v>
      </c>
      <c r="D36" s="1026" t="s">
        <v>112</v>
      </c>
      <c r="E36" s="1043">
        <v>7</v>
      </c>
      <c r="F36" s="1044">
        <v>0.53900000000000003</v>
      </c>
      <c r="G36" s="1045">
        <v>0.35</v>
      </c>
      <c r="H36" s="836">
        <v>0.92525279000000005</v>
      </c>
      <c r="I36" s="837">
        <v>0.95511149999999989</v>
      </c>
      <c r="J36" s="1046" t="s">
        <v>488</v>
      </c>
      <c r="K36" s="1026" t="s">
        <v>112</v>
      </c>
      <c r="L36" s="1045">
        <v>1</v>
      </c>
      <c r="M36" s="1045">
        <v>3.8</v>
      </c>
      <c r="N36" s="837">
        <v>4.6070136000000002</v>
      </c>
      <c r="O36" s="894">
        <v>6.4873778900000003</v>
      </c>
      <c r="P36" s="837">
        <v>32.249095199999999</v>
      </c>
      <c r="Q36" s="838">
        <v>45.411645230000005</v>
      </c>
      <c r="R36" s="835"/>
    </row>
    <row r="37" spans="1:21" s="849" customFormat="1" ht="24">
      <c r="A37" s="1040">
        <v>2</v>
      </c>
      <c r="B37" s="1047" t="s">
        <v>66</v>
      </c>
      <c r="C37" s="987" t="s">
        <v>489</v>
      </c>
      <c r="D37" s="820" t="s">
        <v>112</v>
      </c>
      <c r="E37" s="1043">
        <v>5</v>
      </c>
      <c r="F37" s="1048">
        <v>0.125</v>
      </c>
      <c r="G37" s="820"/>
      <c r="H37" s="836">
        <v>0.21457625</v>
      </c>
      <c r="I37" s="837"/>
      <c r="J37" s="1049" t="s">
        <v>490</v>
      </c>
      <c r="K37" s="820" t="s">
        <v>112</v>
      </c>
      <c r="L37" s="1052">
        <v>1</v>
      </c>
      <c r="M37" s="1052">
        <v>0.75</v>
      </c>
      <c r="N37" s="837">
        <v>0.90927899999999995</v>
      </c>
      <c r="O37" s="894">
        <v>1.1238552499999999</v>
      </c>
      <c r="P37" s="837">
        <v>4.5463949999999995</v>
      </c>
      <c r="Q37" s="838">
        <v>5.6192762499999995</v>
      </c>
      <c r="R37" s="835"/>
    </row>
    <row r="38" spans="1:21" s="849" customFormat="1" ht="12">
      <c r="A38" s="1040">
        <v>3</v>
      </c>
      <c r="B38" s="820" t="s">
        <v>446</v>
      </c>
      <c r="C38" s="987" t="s">
        <v>447</v>
      </c>
      <c r="D38" s="820" t="s">
        <v>112</v>
      </c>
      <c r="E38" s="1043">
        <v>1</v>
      </c>
      <c r="F38" s="820">
        <v>0.125</v>
      </c>
      <c r="G38" s="820"/>
      <c r="H38" s="836">
        <v>0.21457625</v>
      </c>
      <c r="I38" s="837"/>
      <c r="J38" s="1049" t="s">
        <v>491</v>
      </c>
      <c r="K38" s="820" t="s">
        <v>112</v>
      </c>
      <c r="L38" s="1052">
        <v>1</v>
      </c>
      <c r="M38" s="1059">
        <v>1</v>
      </c>
      <c r="N38" s="837">
        <v>1.212372</v>
      </c>
      <c r="O38" s="894">
        <v>1.4269482499999999</v>
      </c>
      <c r="P38" s="837">
        <v>1.212372</v>
      </c>
      <c r="Q38" s="838">
        <v>1.4269482499999999</v>
      </c>
      <c r="R38" s="835"/>
    </row>
    <row r="39" spans="1:21" s="849" customFormat="1" ht="24">
      <c r="A39" s="1040">
        <v>4</v>
      </c>
      <c r="B39" s="822" t="s">
        <v>444</v>
      </c>
      <c r="C39" s="987" t="s">
        <v>492</v>
      </c>
      <c r="D39" s="820" t="s">
        <v>493</v>
      </c>
      <c r="E39" s="1043">
        <v>0.03</v>
      </c>
      <c r="F39" s="1050"/>
      <c r="G39" s="1050"/>
      <c r="H39" s="1051"/>
      <c r="I39" s="1051"/>
      <c r="J39" s="1049" t="s">
        <v>494</v>
      </c>
      <c r="K39" s="820" t="s">
        <v>112</v>
      </c>
      <c r="L39" s="1052">
        <v>100</v>
      </c>
      <c r="M39" s="820">
        <v>0.13</v>
      </c>
      <c r="N39" s="837">
        <v>15.760835999999999</v>
      </c>
      <c r="O39" s="894">
        <v>15.760835999999999</v>
      </c>
      <c r="P39" s="837">
        <v>0.47282507999999995</v>
      </c>
      <c r="Q39" s="838">
        <v>0.47282507999999995</v>
      </c>
      <c r="R39" s="835"/>
    </row>
    <row r="40" spans="1:21" s="849" customFormat="1" ht="24">
      <c r="A40" s="1040">
        <v>5</v>
      </c>
      <c r="B40" s="822" t="s">
        <v>444</v>
      </c>
      <c r="C40" s="987" t="s">
        <v>495</v>
      </c>
      <c r="D40" s="820" t="s">
        <v>493</v>
      </c>
      <c r="E40" s="1043">
        <v>0.06</v>
      </c>
      <c r="F40" s="1050"/>
      <c r="G40" s="1050"/>
      <c r="H40" s="1051"/>
      <c r="I40" s="1051"/>
      <c r="J40" s="1049" t="s">
        <v>496</v>
      </c>
      <c r="K40" s="820" t="s">
        <v>112</v>
      </c>
      <c r="L40" s="1052">
        <v>100</v>
      </c>
      <c r="M40" s="820">
        <v>7.4999999999999997E-2</v>
      </c>
      <c r="N40" s="837">
        <v>9.0927900000000008</v>
      </c>
      <c r="O40" s="894">
        <v>9.0927900000000008</v>
      </c>
      <c r="P40" s="837">
        <v>0.54556740000000004</v>
      </c>
      <c r="Q40" s="838">
        <v>0.54556740000000004</v>
      </c>
      <c r="R40" s="835"/>
      <c r="U40" s="1074"/>
    </row>
    <row r="41" spans="1:21" s="849" customFormat="1" ht="24">
      <c r="A41" s="1040">
        <v>6</v>
      </c>
      <c r="B41" s="1047" t="s">
        <v>76</v>
      </c>
      <c r="C41" s="987" t="s">
        <v>497</v>
      </c>
      <c r="D41" s="820" t="s">
        <v>498</v>
      </c>
      <c r="E41" s="1043">
        <v>0.49</v>
      </c>
      <c r="F41" s="1052">
        <v>7.55</v>
      </c>
      <c r="G41" s="1052">
        <v>3.71</v>
      </c>
      <c r="H41" s="836">
        <v>12.9604055</v>
      </c>
      <c r="I41" s="837">
        <v>10.1241819</v>
      </c>
      <c r="J41" s="1049" t="s">
        <v>499</v>
      </c>
      <c r="K41" s="820" t="s">
        <v>111</v>
      </c>
      <c r="L41" s="1052">
        <v>103</v>
      </c>
      <c r="M41" s="1052">
        <v>0.2</v>
      </c>
      <c r="N41" s="837">
        <v>24.974863200000001</v>
      </c>
      <c r="O41" s="894">
        <v>48.059450600000005</v>
      </c>
      <c r="P41" s="837">
        <v>12.237682968</v>
      </c>
      <c r="Q41" s="838">
        <v>23.549130794000003</v>
      </c>
      <c r="R41" s="835"/>
    </row>
    <row r="42" spans="1:21" s="1075" customFormat="1" ht="12">
      <c r="A42" s="820">
        <v>7</v>
      </c>
      <c r="B42" s="988" t="s">
        <v>601</v>
      </c>
      <c r="C42" s="988" t="s">
        <v>622</v>
      </c>
      <c r="D42" s="820" t="s">
        <v>483</v>
      </c>
      <c r="E42" s="925">
        <v>0.49</v>
      </c>
      <c r="F42" s="984">
        <v>7.7</v>
      </c>
      <c r="G42" s="984">
        <v>5.9</v>
      </c>
      <c r="H42" s="894">
        <v>13.217897000000001</v>
      </c>
      <c r="I42" s="894">
        <v>16.100451</v>
      </c>
      <c r="J42" s="1053"/>
      <c r="K42" s="984"/>
      <c r="L42" s="984"/>
      <c r="M42" s="984"/>
      <c r="N42" s="837">
        <v>0</v>
      </c>
      <c r="O42" s="1043">
        <v>29.318348</v>
      </c>
      <c r="P42" s="1043">
        <v>0</v>
      </c>
      <c r="Q42" s="1043">
        <v>14.36599052</v>
      </c>
      <c r="R42" s="841"/>
    </row>
    <row r="43" spans="1:21" s="1075" customFormat="1" ht="12">
      <c r="A43" s="1026">
        <v>8</v>
      </c>
      <c r="B43" s="1055" t="s">
        <v>602</v>
      </c>
      <c r="C43" s="1055" t="s">
        <v>623</v>
      </c>
      <c r="D43" s="801" t="s">
        <v>621</v>
      </c>
      <c r="E43" s="925">
        <v>9.7999999999999997E-3</v>
      </c>
      <c r="F43" s="1043">
        <v>41</v>
      </c>
      <c r="G43" s="1043">
        <v>6.2</v>
      </c>
      <c r="H43" s="925">
        <v>70.381010000000003</v>
      </c>
      <c r="I43" s="925">
        <v>16.919118000000001</v>
      </c>
      <c r="J43" s="1014" t="s">
        <v>507</v>
      </c>
      <c r="K43" s="801" t="s">
        <v>125</v>
      </c>
      <c r="L43" s="1043">
        <v>2.41</v>
      </c>
      <c r="M43" s="1012">
        <v>22.353000000000002</v>
      </c>
      <c r="N43" s="1043">
        <v>65.466305813160005</v>
      </c>
      <c r="O43" s="1043">
        <v>152.76643381316001</v>
      </c>
      <c r="P43" s="1043">
        <v>0.64156979696896799</v>
      </c>
      <c r="Q43" s="1043">
        <v>1.497111051368968</v>
      </c>
      <c r="R43" s="841"/>
    </row>
    <row r="44" spans="1:21" s="1075" customFormat="1" ht="12">
      <c r="A44" s="1056"/>
      <c r="B44" s="1057"/>
      <c r="C44" s="1057"/>
      <c r="D44" s="810"/>
      <c r="E44" s="1058"/>
      <c r="F44" s="1022"/>
      <c r="G44" s="1022"/>
      <c r="H44" s="1058"/>
      <c r="I44" s="1058"/>
      <c r="J44" s="1022" t="s">
        <v>484</v>
      </c>
      <c r="K44" s="1023" t="s">
        <v>479</v>
      </c>
      <c r="L44" s="1058">
        <v>0.71</v>
      </c>
      <c r="M44" s="1020">
        <v>0.18</v>
      </c>
      <c r="N44" s="1022"/>
      <c r="O44" s="1022"/>
      <c r="P44" s="1022"/>
      <c r="Q44" s="1022"/>
      <c r="R44" s="841"/>
    </row>
    <row r="45" spans="1:21" ht="12">
      <c r="A45" s="754"/>
      <c r="B45" s="955"/>
      <c r="C45" s="762" t="s">
        <v>429</v>
      </c>
      <c r="D45" s="930"/>
      <c r="E45" s="927"/>
      <c r="F45" s="927"/>
      <c r="G45" s="927"/>
      <c r="H45" s="931"/>
      <c r="I45" s="931"/>
      <c r="J45" s="927"/>
      <c r="K45" s="932"/>
      <c r="L45" s="932"/>
      <c r="M45" s="933"/>
      <c r="N45" s="933"/>
      <c r="O45" s="754"/>
      <c r="P45" s="754"/>
      <c r="Q45" s="934">
        <v>720.61654199080226</v>
      </c>
      <c r="R45" s="893"/>
    </row>
    <row r="46" spans="1:21" ht="12">
      <c r="A46" s="754"/>
      <c r="B46" s="927"/>
      <c r="C46" s="829" t="s">
        <v>481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95.8420000847767</v>
      </c>
      <c r="R46" s="893"/>
    </row>
    <row r="47" spans="1:21" ht="12">
      <c r="A47" s="754"/>
      <c r="B47" s="754"/>
      <c r="C47" s="829" t="s">
        <v>429</v>
      </c>
      <c r="D47" s="930"/>
      <c r="E47" s="927"/>
      <c r="F47" s="927"/>
      <c r="G47" s="927"/>
      <c r="H47" s="932"/>
      <c r="I47" s="931"/>
      <c r="J47" s="935"/>
      <c r="K47" s="927"/>
      <c r="L47" s="932"/>
      <c r="M47" s="932"/>
      <c r="N47" s="933"/>
      <c r="O47" s="933"/>
      <c r="P47" s="933"/>
      <c r="Q47" s="934">
        <v>816.45854207557898</v>
      </c>
      <c r="R47" s="893"/>
    </row>
    <row r="48" spans="1:21" ht="12">
      <c r="A48" s="754"/>
      <c r="B48" s="754"/>
      <c r="C48" s="829" t="s">
        <v>482</v>
      </c>
      <c r="D48" s="930"/>
      <c r="E48" s="927"/>
      <c r="F48" s="927"/>
      <c r="G48" s="927"/>
      <c r="H48" s="932"/>
      <c r="I48" s="931"/>
      <c r="J48" s="935"/>
      <c r="K48" s="927"/>
      <c r="L48" s="932"/>
      <c r="M48" s="932"/>
      <c r="N48" s="933"/>
      <c r="O48" s="933"/>
      <c r="P48" s="933"/>
      <c r="Q48" s="934">
        <v>89.810439628313688</v>
      </c>
      <c r="R48" s="893"/>
    </row>
    <row r="49" spans="1:18" ht="12">
      <c r="A49" s="754"/>
      <c r="B49" s="754"/>
      <c r="C49" s="829" t="s">
        <v>429</v>
      </c>
      <c r="D49" s="936"/>
      <c r="E49" s="927"/>
      <c r="F49" s="927"/>
      <c r="G49" s="927"/>
      <c r="H49" s="932"/>
      <c r="I49" s="937"/>
      <c r="J49" s="935"/>
      <c r="K49" s="927"/>
      <c r="L49" s="932"/>
      <c r="M49" s="932"/>
      <c r="N49" s="933"/>
      <c r="O49" s="933"/>
      <c r="P49" s="933"/>
      <c r="Q49" s="938">
        <v>906.26898170389268</v>
      </c>
      <c r="R49" s="893"/>
    </row>
    <row r="50" spans="1:18">
      <c r="C50" s="865"/>
      <c r="E50" s="764"/>
      <c r="F50" s="867"/>
      <c r="G50" s="798"/>
      <c r="H50" s="866"/>
      <c r="J50" s="866"/>
      <c r="K50" s="865"/>
      <c r="L50" s="865"/>
      <c r="M50" s="865"/>
      <c r="N50" s="865"/>
      <c r="O50" s="865"/>
      <c r="P50" s="865"/>
      <c r="Q50" s="868"/>
      <c r="R50" s="798"/>
    </row>
    <row r="51" spans="1:18" ht="13.5">
      <c r="C51" s="764"/>
      <c r="R51" s="876" t="s">
        <v>500</v>
      </c>
    </row>
    <row r="52" spans="1:18">
      <c r="R52" s="798"/>
    </row>
    <row r="53" spans="1:18" ht="13.5">
      <c r="C53" s="772"/>
      <c r="D53" s="939"/>
      <c r="E53" s="771"/>
      <c r="F53" s="771"/>
      <c r="G53" s="771"/>
      <c r="R53" s="798"/>
    </row>
    <row r="54" spans="1:18">
      <c r="R54" s="798"/>
    </row>
    <row r="55" spans="1:18">
      <c r="R55" s="798"/>
    </row>
    <row r="56" spans="1:18">
      <c r="O56" s="888"/>
      <c r="R56" s="798"/>
    </row>
    <row r="57" spans="1:18">
      <c r="O57" s="888"/>
      <c r="R57" s="798"/>
    </row>
    <row r="58" spans="1:18">
      <c r="O58" s="888"/>
      <c r="R58" s="798"/>
    </row>
    <row r="59" spans="1:18">
      <c r="O59" s="888"/>
      <c r="R59" s="798"/>
    </row>
    <row r="60" spans="1:18">
      <c r="O60" s="889"/>
      <c r="R60" s="798"/>
    </row>
    <row r="61" spans="1:18">
      <c r="R61" s="798"/>
    </row>
    <row r="62" spans="1:18">
      <c r="R62" s="798"/>
    </row>
    <row r="63" spans="1:18">
      <c r="R63" s="798"/>
    </row>
    <row r="64" spans="1:18">
      <c r="R64" s="798"/>
    </row>
    <row r="65" spans="18:18">
      <c r="R65" s="798"/>
    </row>
    <row r="66" spans="18:18">
      <c r="R66" s="798"/>
    </row>
    <row r="67" spans="18:18">
      <c r="R67" s="798"/>
    </row>
    <row r="68" spans="18:18">
      <c r="R68" s="798"/>
    </row>
    <row r="69" spans="18:18">
      <c r="R69" s="798"/>
    </row>
    <row r="70" spans="18:18">
      <c r="R70" s="798"/>
    </row>
    <row r="71" spans="18:18">
      <c r="R71" s="798"/>
    </row>
    <row r="72" spans="18:18">
      <c r="R72" s="798"/>
    </row>
    <row r="73" spans="18:18">
      <c r="R73" s="798"/>
    </row>
    <row r="74" spans="18:18">
      <c r="R74" s="798"/>
    </row>
    <row r="75" spans="18:18">
      <c r="R75" s="798"/>
    </row>
    <row r="76" spans="18:18">
      <c r="R76" s="798"/>
    </row>
    <row r="77" spans="18:18">
      <c r="R77" s="798"/>
    </row>
    <row r="78" spans="18:18">
      <c r="R78" s="798"/>
    </row>
    <row r="79" spans="18:18">
      <c r="R79" s="798"/>
    </row>
    <row r="80" spans="18:18">
      <c r="R80" s="798"/>
    </row>
    <row r="81" spans="18:18">
      <c r="R81" s="798"/>
    </row>
    <row r="82" spans="18:18">
      <c r="R82" s="798"/>
    </row>
    <row r="83" spans="18:18">
      <c r="R83" s="798"/>
    </row>
    <row r="84" spans="18:18">
      <c r="R84" s="798"/>
    </row>
    <row r="85" spans="18:18">
      <c r="R85" s="798"/>
    </row>
    <row r="86" spans="18:18">
      <c r="R86" s="798"/>
    </row>
    <row r="87" spans="18:18">
      <c r="R87" s="798"/>
    </row>
    <row r="88" spans="18:18">
      <c r="R88" s="798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88"/>
  <sheetViews>
    <sheetView topLeftCell="A28" workbookViewId="0">
      <selection activeCell="C51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2.75">
      <c r="A1" s="1126" t="s">
        <v>619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1060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941"/>
      <c r="S2" s="799"/>
    </row>
    <row r="3" spans="1:25" ht="12.75" customHeight="1">
      <c r="A3" s="755"/>
      <c r="B3" s="755"/>
      <c r="C3" s="755" t="s">
        <v>607</v>
      </c>
      <c r="D3" s="991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41"/>
    </row>
    <row r="4" spans="1:25" ht="12.75">
      <c r="A4" s="927"/>
      <c r="B4" s="927"/>
      <c r="C4" s="755" t="s">
        <v>97</v>
      </c>
      <c r="D4" s="991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927"/>
    </row>
    <row r="5" spans="1:25" ht="12">
      <c r="A5" s="942"/>
      <c r="B5" s="943"/>
      <c r="C5" s="942"/>
      <c r="D5" s="801"/>
      <c r="E5" s="944"/>
      <c r="F5" s="1128" t="s">
        <v>486</v>
      </c>
      <c r="G5" s="1129"/>
      <c r="H5" s="1129"/>
      <c r="I5" s="1129"/>
      <c r="J5" s="1129"/>
      <c r="K5" s="1129"/>
      <c r="L5" s="1129"/>
      <c r="M5" s="1129"/>
      <c r="N5" s="1130"/>
      <c r="O5" s="1061" t="s">
        <v>448</v>
      </c>
      <c r="P5" s="945" t="s">
        <v>449</v>
      </c>
      <c r="Q5" s="945" t="s">
        <v>450</v>
      </c>
      <c r="R5" s="893"/>
    </row>
    <row r="6" spans="1:25" ht="12">
      <c r="A6" s="802" t="s">
        <v>7</v>
      </c>
      <c r="B6" s="946" t="s">
        <v>451</v>
      </c>
      <c r="C6" s="803" t="s">
        <v>452</v>
      </c>
      <c r="D6" s="803" t="s">
        <v>453</v>
      </c>
      <c r="E6" s="804" t="s">
        <v>454</v>
      </c>
      <c r="F6" s="1131" t="s">
        <v>455</v>
      </c>
      <c r="G6" s="1132"/>
      <c r="H6" s="1131" t="s">
        <v>456</v>
      </c>
      <c r="I6" s="1132"/>
      <c r="J6" s="1133" t="s">
        <v>457</v>
      </c>
      <c r="K6" s="1134"/>
      <c r="L6" s="1134"/>
      <c r="M6" s="1134"/>
      <c r="N6" s="1135"/>
      <c r="O6" s="804" t="s">
        <v>458</v>
      </c>
      <c r="P6" s="947" t="s">
        <v>459</v>
      </c>
      <c r="Q6" s="948" t="s">
        <v>460</v>
      </c>
      <c r="R6" s="893"/>
    </row>
    <row r="7" spans="1:25" ht="23.25" customHeight="1">
      <c r="A7" s="802" t="s">
        <v>461</v>
      </c>
      <c r="B7" s="946" t="s">
        <v>462</v>
      </c>
      <c r="C7" s="803"/>
      <c r="D7" s="804" t="s">
        <v>463</v>
      </c>
      <c r="E7" s="803" t="s">
        <v>464</v>
      </c>
      <c r="F7" s="803" t="s">
        <v>465</v>
      </c>
      <c r="G7" s="757" t="s">
        <v>466</v>
      </c>
      <c r="H7" s="803" t="s">
        <v>465</v>
      </c>
      <c r="I7" s="757" t="s">
        <v>466</v>
      </c>
      <c r="J7" s="803" t="s">
        <v>467</v>
      </c>
      <c r="K7" s="805" t="s">
        <v>468</v>
      </c>
      <c r="L7" s="801" t="s">
        <v>469</v>
      </c>
      <c r="M7" s="806" t="s">
        <v>470</v>
      </c>
      <c r="N7" s="807" t="s">
        <v>471</v>
      </c>
      <c r="O7" s="803" t="s">
        <v>472</v>
      </c>
      <c r="P7" s="949" t="s">
        <v>473</v>
      </c>
      <c r="Q7" s="949" t="s">
        <v>473</v>
      </c>
      <c r="R7" s="893"/>
    </row>
    <row r="8" spans="1:25" ht="18.75" customHeight="1">
      <c r="A8" s="802"/>
      <c r="B8" s="950"/>
      <c r="C8" s="803"/>
      <c r="D8" s="803"/>
      <c r="E8" s="951"/>
      <c r="F8" s="804" t="s">
        <v>474</v>
      </c>
      <c r="G8" s="757" t="s">
        <v>475</v>
      </c>
      <c r="H8" s="804" t="s">
        <v>474</v>
      </c>
      <c r="I8" s="757" t="s">
        <v>475</v>
      </c>
      <c r="J8" s="803" t="s">
        <v>476</v>
      </c>
      <c r="K8" s="802"/>
      <c r="L8" s="803" t="s">
        <v>464</v>
      </c>
      <c r="M8" s="806" t="s">
        <v>477</v>
      </c>
      <c r="N8" s="806" t="s">
        <v>475</v>
      </c>
      <c r="O8" s="1062"/>
      <c r="P8" s="803" t="s">
        <v>472</v>
      </c>
      <c r="Q8" s="803" t="s">
        <v>472</v>
      </c>
      <c r="R8" s="893"/>
    </row>
    <row r="9" spans="1:25" ht="12">
      <c r="A9" s="808"/>
      <c r="B9" s="899"/>
      <c r="C9" s="809"/>
      <c r="D9" s="809"/>
      <c r="E9" s="952"/>
      <c r="F9" s="810"/>
      <c r="G9" s="811"/>
      <c r="H9" s="810" t="s">
        <v>568</v>
      </c>
      <c r="I9" s="810" t="s">
        <v>567</v>
      </c>
      <c r="J9" s="809"/>
      <c r="K9" s="808"/>
      <c r="L9" s="803"/>
      <c r="M9" s="812"/>
      <c r="N9" s="813" t="s">
        <v>63</v>
      </c>
      <c r="O9" s="964"/>
      <c r="P9" s="803"/>
      <c r="Q9" s="803"/>
      <c r="R9" s="893"/>
    </row>
    <row r="10" spans="1:25" ht="12">
      <c r="A10" s="814">
        <v>1</v>
      </c>
      <c r="B10" s="911" t="s">
        <v>478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53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3"/>
    </row>
    <row r="11" spans="1:25" ht="12.75" customHeight="1">
      <c r="A11" s="814"/>
      <c r="B11" s="911"/>
      <c r="C11" s="816" t="s">
        <v>93</v>
      </c>
      <c r="D11" s="814"/>
      <c r="E11" s="814"/>
      <c r="F11" s="814"/>
      <c r="G11" s="815"/>
      <c r="H11" s="815"/>
      <c r="I11" s="912"/>
      <c r="J11" s="815"/>
      <c r="K11" s="815"/>
      <c r="L11" s="815"/>
      <c r="M11" s="815"/>
      <c r="N11" s="815"/>
      <c r="O11" s="814"/>
      <c r="P11" s="815"/>
      <c r="Q11" s="815"/>
      <c r="R11" s="893"/>
      <c r="Y11" s="764"/>
    </row>
    <row r="12" spans="1:25" s="767" customFormat="1" ht="12">
      <c r="A12" s="814">
        <v>1</v>
      </c>
      <c r="B12" s="801" t="s">
        <v>603</v>
      </c>
      <c r="C12" s="918" t="s">
        <v>627</v>
      </c>
      <c r="D12" s="912" t="s">
        <v>621</v>
      </c>
      <c r="E12" s="836">
        <v>0.5171</v>
      </c>
      <c r="F12" s="836">
        <v>23.3</v>
      </c>
      <c r="G12" s="836">
        <v>3.1</v>
      </c>
      <c r="H12" s="807">
        <v>39.997013000000003</v>
      </c>
      <c r="I12" s="838">
        <v>8.4595590000000005</v>
      </c>
      <c r="J12" s="1002"/>
      <c r="K12" s="836"/>
      <c r="L12" s="836"/>
      <c r="M12" s="836"/>
      <c r="N12" s="837">
        <v>0</v>
      </c>
      <c r="O12" s="837">
        <v>48.456572000000001</v>
      </c>
      <c r="P12" s="894">
        <v>0</v>
      </c>
      <c r="Q12" s="925">
        <v>25.056893381200002</v>
      </c>
      <c r="R12" s="893"/>
    </row>
    <row r="13" spans="1:25" s="767" customFormat="1" ht="36">
      <c r="A13" s="814">
        <v>2</v>
      </c>
      <c r="B13" s="1003" t="s">
        <v>638</v>
      </c>
      <c r="C13" s="1004" t="s">
        <v>628</v>
      </c>
      <c r="D13" s="912" t="s">
        <v>621</v>
      </c>
      <c r="E13" s="894">
        <v>0.76559999999999995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16.06044944988</v>
      </c>
      <c r="R13" s="893"/>
    </row>
    <row r="14" spans="1:25" s="767" customFormat="1" ht="36">
      <c r="A14" s="814">
        <v>3</v>
      </c>
      <c r="B14" s="1003" t="s">
        <v>639</v>
      </c>
      <c r="C14" s="1004" t="s">
        <v>629</v>
      </c>
      <c r="D14" s="912" t="s">
        <v>621</v>
      </c>
      <c r="E14" s="894">
        <v>0.57999999999999996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15.178286509999998</v>
      </c>
      <c r="R14" s="893"/>
    </row>
    <row r="15" spans="1:25" s="767" customFormat="1" ht="12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7.0000000000000007E-2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1.115848314</v>
      </c>
      <c r="R15" s="893"/>
    </row>
    <row r="16" spans="1:25" s="767" customFormat="1" ht="12">
      <c r="A16" s="814">
        <v>5</v>
      </c>
      <c r="B16" s="1006" t="s">
        <v>560</v>
      </c>
      <c r="C16" s="982" t="s">
        <v>631</v>
      </c>
      <c r="D16" s="912" t="s">
        <v>621</v>
      </c>
      <c r="E16" s="837">
        <v>0.03</v>
      </c>
      <c r="F16" s="983">
        <v>9</v>
      </c>
      <c r="G16" s="983">
        <v>0.18</v>
      </c>
      <c r="H16" s="837">
        <v>15.449489999999999</v>
      </c>
      <c r="I16" s="837">
        <v>0.49120019999999998</v>
      </c>
      <c r="J16" s="1002"/>
      <c r="K16" s="836"/>
      <c r="L16" s="836"/>
      <c r="M16" s="836"/>
      <c r="N16" s="837">
        <v>0</v>
      </c>
      <c r="O16" s="837">
        <v>15.940690199999999</v>
      </c>
      <c r="P16" s="837">
        <v>0</v>
      </c>
      <c r="Q16" s="837">
        <v>0.47822070599999994</v>
      </c>
      <c r="R16" s="893"/>
    </row>
    <row r="17" spans="1:22" s="893" customFormat="1" ht="18.75" customHeight="1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1.5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2.0856811500000001</v>
      </c>
    </row>
    <row r="18" spans="1:22" s="893" customFormat="1" ht="12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1.5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0.59223044999999996</v>
      </c>
    </row>
    <row r="19" spans="1:22" s="893" customFormat="1" ht="15.7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1.5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2.3332009499999993</v>
      </c>
      <c r="V19" s="762"/>
    </row>
    <row r="20" spans="1:22" ht="12.75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54"/>
      <c r="K20" s="923"/>
      <c r="L20" s="924"/>
      <c r="M20" s="917"/>
      <c r="N20" s="838"/>
      <c r="O20" s="925"/>
      <c r="P20" s="838"/>
      <c r="Q20" s="838"/>
      <c r="R20" s="893"/>
    </row>
    <row r="21" spans="1:22" ht="25.5" customHeight="1">
      <c r="A21" s="805">
        <v>1</v>
      </c>
      <c r="B21" s="943" t="s">
        <v>582</v>
      </c>
      <c r="C21" s="1007" t="s">
        <v>583</v>
      </c>
      <c r="D21" s="912" t="s">
        <v>621</v>
      </c>
      <c r="E21" s="894">
        <v>0.5171</v>
      </c>
      <c r="F21" s="1008">
        <v>10.84</v>
      </c>
      <c r="G21" s="1008">
        <v>2.33</v>
      </c>
      <c r="H21" s="980">
        <v>18.608052399999998</v>
      </c>
      <c r="I21" s="894">
        <v>6.3583137000000001</v>
      </c>
      <c r="J21" s="916" t="s">
        <v>124</v>
      </c>
      <c r="K21" s="985" t="s">
        <v>479</v>
      </c>
      <c r="L21" s="1008">
        <v>5.0999999999999996</v>
      </c>
      <c r="M21" s="807">
        <v>26</v>
      </c>
      <c r="N21" s="838">
        <v>160.76052719999998</v>
      </c>
      <c r="O21" s="925">
        <v>185.72689329999997</v>
      </c>
      <c r="P21" s="925">
        <v>83.129268615119997</v>
      </c>
      <c r="Q21" s="925">
        <v>96.039376525429986</v>
      </c>
      <c r="R21" s="893"/>
    </row>
    <row r="22" spans="1:22" s="766" customFormat="1" ht="24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51.71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37">
        <v>1</v>
      </c>
      <c r="M22" s="837">
        <v>3.3889999999999998</v>
      </c>
      <c r="N22" s="837">
        <v>4.1087287080000001</v>
      </c>
      <c r="O22" s="837">
        <v>4.9287377079999999</v>
      </c>
      <c r="P22" s="837">
        <v>212.46236149068</v>
      </c>
      <c r="Q22" s="837">
        <v>254.86502688068001</v>
      </c>
      <c r="R22" s="893"/>
    </row>
    <row r="23" spans="1:22" ht="15.75" customHeight="1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37"/>
      <c r="M23" s="837"/>
      <c r="N23" s="837"/>
      <c r="O23" s="837"/>
      <c r="P23" s="837"/>
      <c r="Q23" s="837"/>
      <c r="R23" s="893"/>
    </row>
    <row r="24" spans="1:22" s="767" customFormat="1" ht="12">
      <c r="A24" s="803">
        <v>1</v>
      </c>
      <c r="B24" s="765" t="s">
        <v>596</v>
      </c>
      <c r="C24" s="1071" t="s">
        <v>594</v>
      </c>
      <c r="D24" s="801" t="s">
        <v>621</v>
      </c>
      <c r="E24" s="807">
        <v>7.0000000000000007E-2</v>
      </c>
      <c r="F24" s="838">
        <v>69</v>
      </c>
      <c r="G24" s="838">
        <v>2</v>
      </c>
      <c r="H24" s="838">
        <v>118.44609</v>
      </c>
      <c r="I24" s="838">
        <v>5.4577799999999996</v>
      </c>
      <c r="J24" s="1014" t="s">
        <v>507</v>
      </c>
      <c r="K24" s="801" t="s">
        <v>125</v>
      </c>
      <c r="L24" s="925">
        <v>2.17</v>
      </c>
      <c r="M24" s="925">
        <v>22.353000000000002</v>
      </c>
      <c r="N24" s="925">
        <v>59.003732619720004</v>
      </c>
      <c r="O24" s="925">
        <v>182.90760261972002</v>
      </c>
      <c r="P24" s="925">
        <v>4.1302612833804009</v>
      </c>
      <c r="Q24" s="925">
        <v>12.803532183380403</v>
      </c>
      <c r="R24" s="893"/>
    </row>
    <row r="25" spans="1:22" s="767" customFormat="1" ht="12">
      <c r="A25" s="809"/>
      <c r="B25" s="955"/>
      <c r="C25" s="1072" t="s">
        <v>595</v>
      </c>
      <c r="D25" s="1025"/>
      <c r="E25" s="1073"/>
      <c r="F25" s="934"/>
      <c r="G25" s="813"/>
      <c r="H25" s="1073"/>
      <c r="I25" s="1073"/>
      <c r="J25" s="1022" t="s">
        <v>484</v>
      </c>
      <c r="K25" s="1023" t="s">
        <v>479</v>
      </c>
      <c r="L25" s="989">
        <v>0.9</v>
      </c>
      <c r="M25" s="1018">
        <v>0.18</v>
      </c>
      <c r="N25" s="1018"/>
      <c r="O25" s="1018"/>
      <c r="P25" s="1018"/>
      <c r="Q25" s="1018"/>
      <c r="R25" s="893"/>
    </row>
    <row r="26" spans="1:22" s="766" customFormat="1" ht="12">
      <c r="A26" s="805">
        <v>2</v>
      </c>
      <c r="B26" s="1009" t="s">
        <v>602</v>
      </c>
      <c r="C26" s="1010" t="s">
        <v>634</v>
      </c>
      <c r="D26" s="801" t="s">
        <v>621</v>
      </c>
      <c r="E26" s="925">
        <v>0.03</v>
      </c>
      <c r="F26" s="1011">
        <v>41</v>
      </c>
      <c r="G26" s="1012">
        <v>6.2</v>
      </c>
      <c r="H26" s="838">
        <v>70.381010000000003</v>
      </c>
      <c r="I26" s="1013">
        <v>16.919118000000001</v>
      </c>
      <c r="J26" s="1014" t="s">
        <v>507</v>
      </c>
      <c r="K26" s="801" t="s">
        <v>125</v>
      </c>
      <c r="L26" s="1080">
        <v>2.41</v>
      </c>
      <c r="M26" s="925">
        <v>22.353000000000002</v>
      </c>
      <c r="N26" s="925">
        <v>65.466305813160005</v>
      </c>
      <c r="O26" s="925">
        <v>152.76643381316001</v>
      </c>
      <c r="P26" s="925">
        <v>1.9639891743948001</v>
      </c>
      <c r="Q26" s="925">
        <v>4.5829930143948001</v>
      </c>
      <c r="R26" s="893"/>
    </row>
    <row r="27" spans="1:22" s="766" customFormat="1" ht="12">
      <c r="A27" s="809"/>
      <c r="B27" s="1016"/>
      <c r="C27" s="1017"/>
      <c r="D27" s="1025"/>
      <c r="E27" s="1018"/>
      <c r="F27" s="1019"/>
      <c r="G27" s="1020"/>
      <c r="H27" s="813"/>
      <c r="I27" s="1021"/>
      <c r="J27" s="1022" t="s">
        <v>484</v>
      </c>
      <c r="K27" s="1023" t="s">
        <v>479</v>
      </c>
      <c r="L27" s="1081">
        <v>0.71</v>
      </c>
      <c r="M27" s="1018">
        <v>0.18</v>
      </c>
      <c r="N27" s="1018"/>
      <c r="O27" s="1018"/>
      <c r="P27" s="1018"/>
      <c r="Q27" s="1018"/>
      <c r="R27" s="893"/>
    </row>
    <row r="28" spans="1:22" ht="24">
      <c r="A28" s="1026">
        <v>3</v>
      </c>
      <c r="B28" s="913" t="s">
        <v>108</v>
      </c>
      <c r="C28" s="916" t="s">
        <v>168</v>
      </c>
      <c r="D28" s="837" t="s">
        <v>111</v>
      </c>
      <c r="E28" s="1008">
        <v>44</v>
      </c>
      <c r="F28" s="837"/>
      <c r="G28" s="837"/>
      <c r="H28" s="837"/>
      <c r="I28" s="837"/>
      <c r="J28" s="918" t="s">
        <v>168</v>
      </c>
      <c r="K28" s="912" t="s">
        <v>111</v>
      </c>
      <c r="L28" s="894">
        <v>1</v>
      </c>
      <c r="M28" s="894">
        <v>7.0000000000000007E-2</v>
      </c>
      <c r="N28" s="894">
        <v>8.4866040000000004E-2</v>
      </c>
      <c r="O28" s="894">
        <v>8.4866040000000004E-2</v>
      </c>
      <c r="P28" s="894">
        <v>3.7341057600000003</v>
      </c>
      <c r="Q28" s="925">
        <v>3.7341057600000003</v>
      </c>
      <c r="R28" s="893"/>
    </row>
    <row r="29" spans="1:22" s="767" customFormat="1" ht="24">
      <c r="A29" s="805">
        <v>4</v>
      </c>
      <c r="B29" s="765" t="s">
        <v>78</v>
      </c>
      <c r="C29" s="1010" t="s">
        <v>445</v>
      </c>
      <c r="D29" s="801" t="s">
        <v>621</v>
      </c>
      <c r="E29" s="1008">
        <v>0.76559999999999995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925" t="s">
        <v>107</v>
      </c>
      <c r="L29" s="925">
        <v>63</v>
      </c>
      <c r="M29" s="925">
        <v>1.111</v>
      </c>
      <c r="N29" s="838">
        <v>102.664873332</v>
      </c>
      <c r="O29" s="925">
        <v>144.77456533199998</v>
      </c>
      <c r="P29" s="925">
        <v>78.600227022979197</v>
      </c>
      <c r="Q29" s="925">
        <v>110.83940721817918</v>
      </c>
      <c r="R29" s="893"/>
    </row>
    <row r="30" spans="1:22" s="767" customFormat="1" ht="12">
      <c r="A30" s="809"/>
      <c r="B30" s="1028"/>
      <c r="C30" s="1017"/>
      <c r="D30" s="810"/>
      <c r="E30" s="1018"/>
      <c r="F30" s="1018"/>
      <c r="G30" s="1018"/>
      <c r="H30" s="1018"/>
      <c r="I30" s="1018"/>
      <c r="J30" s="1029" t="s">
        <v>508</v>
      </c>
      <c r="K30" s="1018" t="s">
        <v>107</v>
      </c>
      <c r="L30" s="1018">
        <v>51</v>
      </c>
      <c r="M30" s="1018">
        <v>0.28799999999999998</v>
      </c>
      <c r="N30" s="813"/>
      <c r="O30" s="1018"/>
      <c r="P30" s="1018"/>
      <c r="Q30" s="1018"/>
      <c r="R30" s="893"/>
    </row>
    <row r="31" spans="1:22" s="767" customFormat="1" ht="24">
      <c r="A31" s="805">
        <v>5</v>
      </c>
      <c r="B31" s="801" t="s">
        <v>598</v>
      </c>
      <c r="C31" s="1007" t="s">
        <v>624</v>
      </c>
      <c r="D31" s="801" t="s">
        <v>621</v>
      </c>
      <c r="E31" s="1008">
        <v>0.5171</v>
      </c>
      <c r="F31" s="1030">
        <v>28.9</v>
      </c>
      <c r="G31" s="925">
        <v>1</v>
      </c>
      <c r="H31" s="925">
        <v>49.610028999999997</v>
      </c>
      <c r="I31" s="925">
        <v>2.7288899999999998</v>
      </c>
      <c r="J31" s="1027" t="s">
        <v>625</v>
      </c>
      <c r="K31" s="1030" t="s">
        <v>107</v>
      </c>
      <c r="L31" s="1030">
        <v>63</v>
      </c>
      <c r="M31" s="925">
        <v>1.111</v>
      </c>
      <c r="N31" s="838">
        <v>104.061525876</v>
      </c>
      <c r="O31" s="925">
        <v>156.40044487600002</v>
      </c>
      <c r="P31" s="925">
        <v>53.810215030479604</v>
      </c>
      <c r="Q31" s="925">
        <v>80.874670045379617</v>
      </c>
      <c r="R31" s="893"/>
    </row>
    <row r="32" spans="1:22" s="767" customFormat="1" ht="12">
      <c r="A32" s="809"/>
      <c r="B32" s="810"/>
      <c r="C32" s="1017"/>
      <c r="D32" s="810"/>
      <c r="E32" s="1018"/>
      <c r="F32" s="1031"/>
      <c r="G32" s="1018"/>
      <c r="H32" s="1018"/>
      <c r="I32" s="1018"/>
      <c r="J32" s="1029" t="s">
        <v>508</v>
      </c>
      <c r="K32" s="1031" t="s">
        <v>107</v>
      </c>
      <c r="L32" s="1031">
        <v>55</v>
      </c>
      <c r="M32" s="1018">
        <v>0.28799999999999998</v>
      </c>
      <c r="N32" s="813"/>
      <c r="O32" s="1018"/>
      <c r="P32" s="1018"/>
      <c r="Q32" s="1018"/>
      <c r="R32" s="893"/>
    </row>
    <row r="33" spans="1:21" s="767" customFormat="1" ht="26.25" customHeight="1">
      <c r="A33" s="801">
        <v>6</v>
      </c>
      <c r="B33" s="1032" t="s">
        <v>599</v>
      </c>
      <c r="C33" s="1033" t="s">
        <v>600</v>
      </c>
      <c r="D33" s="801" t="s">
        <v>621</v>
      </c>
      <c r="E33" s="838">
        <v>6.2899999999999998E-2</v>
      </c>
      <c r="F33" s="838">
        <v>23.1</v>
      </c>
      <c r="G33" s="838">
        <v>0.9</v>
      </c>
      <c r="H33" s="838">
        <v>39.653691000000002</v>
      </c>
      <c r="I33" s="838">
        <v>2.4560010000000001</v>
      </c>
      <c r="J33" s="1027" t="s">
        <v>625</v>
      </c>
      <c r="K33" s="1035" t="s">
        <v>107</v>
      </c>
      <c r="L33" s="1082">
        <v>63</v>
      </c>
      <c r="M33" s="1083">
        <v>1.111</v>
      </c>
      <c r="N33" s="1034">
        <v>104.061525876</v>
      </c>
      <c r="O33" s="1083">
        <v>146.17121787599999</v>
      </c>
      <c r="P33" s="1083">
        <v>6.5454699776004004</v>
      </c>
      <c r="Q33" s="1083">
        <v>9.1941696044003987</v>
      </c>
      <c r="R33" s="893"/>
    </row>
    <row r="34" spans="1:21" s="767" customFormat="1" ht="12">
      <c r="A34" s="808"/>
      <c r="B34" s="899"/>
      <c r="C34" s="1036"/>
      <c r="D34" s="810"/>
      <c r="E34" s="1037"/>
      <c r="F34" s="1038"/>
      <c r="G34" s="900"/>
      <c r="H34" s="900"/>
      <c r="I34" s="900"/>
      <c r="J34" s="1029" t="s">
        <v>508</v>
      </c>
      <c r="K34" s="1039" t="s">
        <v>107</v>
      </c>
      <c r="L34" s="1084">
        <v>55</v>
      </c>
      <c r="M34" s="1085">
        <v>0.28799999999999998</v>
      </c>
      <c r="N34" s="900"/>
      <c r="O34" s="1085"/>
      <c r="P34" s="1085"/>
      <c r="Q34" s="1085"/>
      <c r="R34" s="893"/>
    </row>
    <row r="35" spans="1:21" s="767" customFormat="1" ht="12.75">
      <c r="A35" s="978"/>
      <c r="B35" s="1086"/>
      <c r="C35" s="1087" t="s">
        <v>501</v>
      </c>
      <c r="D35" s="978"/>
      <c r="E35" s="1088"/>
      <c r="F35" s="1089"/>
      <c r="G35" s="1090"/>
      <c r="H35" s="1090"/>
      <c r="I35" s="1090"/>
      <c r="J35" s="1090"/>
      <c r="K35" s="1091"/>
      <c r="L35" s="1092"/>
      <c r="M35" s="1093"/>
      <c r="N35" s="1093"/>
      <c r="O35" s="1093"/>
      <c r="P35" s="1093"/>
      <c r="Q35" s="1093"/>
      <c r="R35" s="893"/>
    </row>
    <row r="36" spans="1:21" s="849" customFormat="1" ht="28.5" customHeight="1">
      <c r="A36" s="1040">
        <v>1</v>
      </c>
      <c r="B36" s="1041" t="s">
        <v>65</v>
      </c>
      <c r="C36" s="1042" t="s">
        <v>487</v>
      </c>
      <c r="D36" s="1026" t="s">
        <v>112</v>
      </c>
      <c r="E36" s="1043">
        <v>7</v>
      </c>
      <c r="F36" s="1044">
        <v>0.53900000000000003</v>
      </c>
      <c r="G36" s="1045">
        <v>0.35</v>
      </c>
      <c r="H36" s="836">
        <v>0.92525279000000005</v>
      </c>
      <c r="I36" s="837">
        <v>0.95511149999999989</v>
      </c>
      <c r="J36" s="1046" t="s">
        <v>488</v>
      </c>
      <c r="K36" s="1026" t="s">
        <v>112</v>
      </c>
      <c r="L36" s="1045">
        <v>1</v>
      </c>
      <c r="M36" s="1045">
        <v>3.8</v>
      </c>
      <c r="N36" s="837">
        <v>4.6070136000000002</v>
      </c>
      <c r="O36" s="894">
        <v>6.4873778900000003</v>
      </c>
      <c r="P36" s="837">
        <v>32.249095199999999</v>
      </c>
      <c r="Q36" s="838">
        <v>45.411645230000005</v>
      </c>
      <c r="R36" s="835"/>
    </row>
    <row r="37" spans="1:21" s="849" customFormat="1" ht="24">
      <c r="A37" s="1040">
        <v>2</v>
      </c>
      <c r="B37" s="1047" t="s">
        <v>66</v>
      </c>
      <c r="C37" s="988" t="s">
        <v>489</v>
      </c>
      <c r="D37" s="820" t="s">
        <v>112</v>
      </c>
      <c r="E37" s="1043">
        <v>5</v>
      </c>
      <c r="F37" s="1048">
        <v>0.125</v>
      </c>
      <c r="G37" s="820"/>
      <c r="H37" s="836">
        <v>0.21457625</v>
      </c>
      <c r="I37" s="837"/>
      <c r="J37" s="1049" t="s">
        <v>490</v>
      </c>
      <c r="K37" s="820" t="s">
        <v>112</v>
      </c>
      <c r="L37" s="1052">
        <v>1</v>
      </c>
      <c r="M37" s="1052">
        <v>0.75</v>
      </c>
      <c r="N37" s="837">
        <v>0.90927899999999995</v>
      </c>
      <c r="O37" s="894">
        <v>1.1238552499999999</v>
      </c>
      <c r="P37" s="837">
        <v>4.5463949999999995</v>
      </c>
      <c r="Q37" s="838">
        <v>5.6192762499999995</v>
      </c>
      <c r="R37" s="835"/>
    </row>
    <row r="38" spans="1:21" s="849" customFormat="1" ht="12">
      <c r="A38" s="1040">
        <v>3</v>
      </c>
      <c r="B38" s="820" t="s">
        <v>446</v>
      </c>
      <c r="C38" s="987" t="s">
        <v>447</v>
      </c>
      <c r="D38" s="820" t="s">
        <v>112</v>
      </c>
      <c r="E38" s="1043">
        <v>1</v>
      </c>
      <c r="F38" s="820">
        <v>0.125</v>
      </c>
      <c r="G38" s="820"/>
      <c r="H38" s="836">
        <v>0.21457625</v>
      </c>
      <c r="I38" s="837"/>
      <c r="J38" s="1049" t="s">
        <v>491</v>
      </c>
      <c r="K38" s="820" t="s">
        <v>112</v>
      </c>
      <c r="L38" s="1052">
        <v>1</v>
      </c>
      <c r="M38" s="1059">
        <v>1</v>
      </c>
      <c r="N38" s="837">
        <v>1.212372</v>
      </c>
      <c r="O38" s="894">
        <v>1.4269482499999999</v>
      </c>
      <c r="P38" s="837">
        <v>1.212372</v>
      </c>
      <c r="Q38" s="838">
        <v>1.4269482499999999</v>
      </c>
      <c r="R38" s="835"/>
    </row>
    <row r="39" spans="1:21" s="849" customFormat="1" ht="24">
      <c r="A39" s="1040">
        <v>4</v>
      </c>
      <c r="B39" s="822" t="s">
        <v>444</v>
      </c>
      <c r="C39" s="987" t="s">
        <v>492</v>
      </c>
      <c r="D39" s="820" t="s">
        <v>493</v>
      </c>
      <c r="E39" s="1043">
        <v>0.03</v>
      </c>
      <c r="F39" s="1050"/>
      <c r="G39" s="1050"/>
      <c r="H39" s="1051"/>
      <c r="I39" s="1051"/>
      <c r="J39" s="1049" t="s">
        <v>494</v>
      </c>
      <c r="K39" s="820" t="s">
        <v>112</v>
      </c>
      <c r="L39" s="1052">
        <v>100</v>
      </c>
      <c r="M39" s="820">
        <v>0.13</v>
      </c>
      <c r="N39" s="837">
        <v>15.760835999999999</v>
      </c>
      <c r="O39" s="894">
        <v>15.760835999999999</v>
      </c>
      <c r="P39" s="837">
        <v>0.47282507999999995</v>
      </c>
      <c r="Q39" s="838">
        <v>0.47282507999999995</v>
      </c>
      <c r="R39" s="835"/>
    </row>
    <row r="40" spans="1:21" s="849" customFormat="1" ht="24">
      <c r="A40" s="1040">
        <v>5</v>
      </c>
      <c r="B40" s="822" t="s">
        <v>444</v>
      </c>
      <c r="C40" s="987" t="s">
        <v>495</v>
      </c>
      <c r="D40" s="820" t="s">
        <v>493</v>
      </c>
      <c r="E40" s="1043">
        <v>0.06</v>
      </c>
      <c r="F40" s="1050"/>
      <c r="G40" s="1050"/>
      <c r="H40" s="1051"/>
      <c r="I40" s="1051"/>
      <c r="J40" s="1049" t="s">
        <v>496</v>
      </c>
      <c r="K40" s="820" t="s">
        <v>112</v>
      </c>
      <c r="L40" s="1052">
        <v>100</v>
      </c>
      <c r="M40" s="820">
        <v>7.4999999999999997E-2</v>
      </c>
      <c r="N40" s="837">
        <v>9.0927900000000008</v>
      </c>
      <c r="O40" s="894">
        <v>9.0927900000000008</v>
      </c>
      <c r="P40" s="837">
        <v>0.54556740000000004</v>
      </c>
      <c r="Q40" s="838">
        <v>0.54556740000000004</v>
      </c>
      <c r="R40" s="835"/>
      <c r="U40" s="1074"/>
    </row>
    <row r="41" spans="1:21" s="849" customFormat="1" ht="24">
      <c r="A41" s="1040">
        <v>6</v>
      </c>
      <c r="B41" s="1047" t="s">
        <v>76</v>
      </c>
      <c r="C41" s="987" t="s">
        <v>497</v>
      </c>
      <c r="D41" s="820" t="s">
        <v>498</v>
      </c>
      <c r="E41" s="1043">
        <v>0.49</v>
      </c>
      <c r="F41" s="1052">
        <v>7.55</v>
      </c>
      <c r="G41" s="1052">
        <v>3.71</v>
      </c>
      <c r="H41" s="836">
        <v>12.9604055</v>
      </c>
      <c r="I41" s="837">
        <v>10.1241819</v>
      </c>
      <c r="J41" s="1049" t="s">
        <v>499</v>
      </c>
      <c r="K41" s="820" t="s">
        <v>111</v>
      </c>
      <c r="L41" s="1052">
        <v>103</v>
      </c>
      <c r="M41" s="1052">
        <v>0.2</v>
      </c>
      <c r="N41" s="837">
        <v>24.974863200000001</v>
      </c>
      <c r="O41" s="894">
        <v>48.059450600000005</v>
      </c>
      <c r="P41" s="837">
        <v>12.237682968</v>
      </c>
      <c r="Q41" s="838">
        <v>23.549130794000003</v>
      </c>
      <c r="R41" s="835"/>
    </row>
    <row r="42" spans="1:21" s="1075" customFormat="1" ht="12">
      <c r="A42" s="1040">
        <v>7</v>
      </c>
      <c r="B42" s="988" t="s">
        <v>601</v>
      </c>
      <c r="C42" s="988" t="s">
        <v>622</v>
      </c>
      <c r="D42" s="820" t="s">
        <v>483</v>
      </c>
      <c r="E42" s="925">
        <v>0.49</v>
      </c>
      <c r="F42" s="984">
        <v>7.7</v>
      </c>
      <c r="G42" s="984">
        <v>5.9</v>
      </c>
      <c r="H42" s="894">
        <v>13.217897000000001</v>
      </c>
      <c r="I42" s="894">
        <v>16.100451</v>
      </c>
      <c r="J42" s="1053"/>
      <c r="K42" s="984"/>
      <c r="L42" s="984"/>
      <c r="M42" s="984"/>
      <c r="N42" s="984"/>
      <c r="O42" s="1043">
        <v>29.318348</v>
      </c>
      <c r="P42" s="1043">
        <v>0</v>
      </c>
      <c r="Q42" s="1043">
        <v>14.36599052</v>
      </c>
      <c r="R42" s="841"/>
    </row>
    <row r="43" spans="1:21" s="1075" customFormat="1" ht="12">
      <c r="A43" s="1026">
        <v>8</v>
      </c>
      <c r="B43" s="1055" t="s">
        <v>602</v>
      </c>
      <c r="C43" s="1055" t="s">
        <v>623</v>
      </c>
      <c r="D43" s="801" t="s">
        <v>621</v>
      </c>
      <c r="E43" s="925">
        <v>9.7999999999999997E-3</v>
      </c>
      <c r="F43" s="1043">
        <v>41</v>
      </c>
      <c r="G43" s="1043">
        <v>6.2</v>
      </c>
      <c r="H43" s="925">
        <v>70.381010000000003</v>
      </c>
      <c r="I43" s="925">
        <v>16.919118000000001</v>
      </c>
      <c r="J43" s="1014" t="s">
        <v>507</v>
      </c>
      <c r="K43" s="801" t="s">
        <v>125</v>
      </c>
      <c r="L43" s="1043">
        <v>2.41</v>
      </c>
      <c r="M43" s="1012">
        <v>22.353000000000002</v>
      </c>
      <c r="N43" s="1043">
        <v>65.466305813160005</v>
      </c>
      <c r="O43" s="1043">
        <v>152.76643381316001</v>
      </c>
      <c r="P43" s="1043">
        <v>0.64156979696896799</v>
      </c>
      <c r="Q43" s="1043">
        <v>1.497111051368968</v>
      </c>
      <c r="R43" s="841"/>
    </row>
    <row r="44" spans="1:21" s="1075" customFormat="1" ht="12">
      <c r="A44" s="1056"/>
      <c r="B44" s="1057"/>
      <c r="C44" s="1057"/>
      <c r="D44" s="810"/>
      <c r="E44" s="1058"/>
      <c r="F44" s="1022"/>
      <c r="G44" s="1022"/>
      <c r="H44" s="1058"/>
      <c r="I44" s="1058"/>
      <c r="J44" s="1022" t="s">
        <v>484</v>
      </c>
      <c r="K44" s="1023" t="s">
        <v>479</v>
      </c>
      <c r="L44" s="1058">
        <v>0.71</v>
      </c>
      <c r="M44" s="1020">
        <v>0.18</v>
      </c>
      <c r="N44" s="1022"/>
      <c r="O44" s="1022"/>
      <c r="P44" s="1022"/>
      <c r="Q44" s="1022"/>
      <c r="R44" s="841"/>
    </row>
    <row r="45" spans="1:21" ht="12">
      <c r="A45" s="754"/>
      <c r="B45" s="955"/>
      <c r="C45" s="762" t="s">
        <v>429</v>
      </c>
      <c r="D45" s="930"/>
      <c r="E45" s="927"/>
      <c r="F45" s="927"/>
      <c r="G45" s="927"/>
      <c r="H45" s="931"/>
      <c r="I45" s="931"/>
      <c r="J45" s="927"/>
      <c r="K45" s="932"/>
      <c r="L45" s="932"/>
      <c r="M45" s="933"/>
      <c r="N45" s="933"/>
      <c r="O45" s="754"/>
      <c r="P45" s="754"/>
      <c r="Q45" s="934">
        <v>728.7225867182932</v>
      </c>
      <c r="R45" s="893"/>
    </row>
    <row r="46" spans="1:21" ht="12">
      <c r="A46" s="754"/>
      <c r="B46" s="927"/>
      <c r="C46" s="829" t="s">
        <v>481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96.920104033533008</v>
      </c>
      <c r="R46" s="893"/>
    </row>
    <row r="47" spans="1:21" ht="12">
      <c r="A47" s="754"/>
      <c r="B47" s="754"/>
      <c r="C47" s="829" t="s">
        <v>429</v>
      </c>
      <c r="D47" s="930"/>
      <c r="E47" s="927"/>
      <c r="F47" s="927"/>
      <c r="G47" s="927"/>
      <c r="H47" s="932"/>
      <c r="I47" s="931"/>
      <c r="J47" s="935"/>
      <c r="K47" s="927"/>
      <c r="L47" s="932"/>
      <c r="M47" s="932"/>
      <c r="N47" s="933"/>
      <c r="O47" s="933"/>
      <c r="P47" s="933"/>
      <c r="Q47" s="934">
        <v>825.64269075182619</v>
      </c>
      <c r="R47" s="893"/>
    </row>
    <row r="48" spans="1:21" ht="12">
      <c r="A48" s="754"/>
      <c r="B48" s="754"/>
      <c r="C48" s="829" t="s">
        <v>482</v>
      </c>
      <c r="D48" s="930"/>
      <c r="E48" s="927"/>
      <c r="F48" s="927"/>
      <c r="G48" s="927"/>
      <c r="H48" s="932"/>
      <c r="I48" s="931"/>
      <c r="J48" s="935"/>
      <c r="K48" s="927"/>
      <c r="L48" s="932"/>
      <c r="M48" s="932"/>
      <c r="N48" s="933"/>
      <c r="O48" s="933"/>
      <c r="P48" s="933"/>
      <c r="Q48" s="934">
        <v>90.820695982700883</v>
      </c>
      <c r="R48" s="893"/>
    </row>
    <row r="49" spans="1:18" ht="12">
      <c r="A49" s="754"/>
      <c r="B49" s="754"/>
      <c r="C49" s="829" t="s">
        <v>429</v>
      </c>
      <c r="D49" s="936"/>
      <c r="E49" s="927"/>
      <c r="F49" s="927"/>
      <c r="G49" s="927"/>
      <c r="H49" s="932"/>
      <c r="I49" s="937"/>
      <c r="J49" s="935"/>
      <c r="K49" s="927"/>
      <c r="L49" s="932"/>
      <c r="M49" s="932"/>
      <c r="N49" s="933"/>
      <c r="O49" s="933"/>
      <c r="P49" s="933"/>
      <c r="Q49" s="938">
        <v>916.46338673452703</v>
      </c>
      <c r="R49" s="893"/>
    </row>
    <row r="50" spans="1:18">
      <c r="C50" s="865"/>
      <c r="E50" s="764"/>
      <c r="F50" s="867"/>
      <c r="G50" s="798"/>
      <c r="H50" s="866"/>
      <c r="J50" s="866"/>
      <c r="K50" s="865"/>
      <c r="L50" s="865"/>
      <c r="M50" s="865"/>
      <c r="N50" s="865"/>
      <c r="O50" s="865"/>
      <c r="P50" s="865"/>
      <c r="Q50" s="868"/>
      <c r="R50" s="798"/>
    </row>
    <row r="51" spans="1:18" ht="13.5">
      <c r="C51" s="764"/>
      <c r="R51" s="876" t="s">
        <v>500</v>
      </c>
    </row>
    <row r="52" spans="1:18">
      <c r="R52" s="798"/>
    </row>
    <row r="53" spans="1:18" ht="13.5">
      <c r="C53" s="772"/>
      <c r="D53" s="939"/>
      <c r="E53" s="771"/>
      <c r="F53" s="771"/>
      <c r="G53" s="771"/>
      <c r="H53" s="771"/>
      <c r="R53" s="798"/>
    </row>
    <row r="54" spans="1:18">
      <c r="R54" s="798"/>
    </row>
    <row r="55" spans="1:18">
      <c r="R55" s="798"/>
    </row>
    <row r="56" spans="1:18">
      <c r="O56" s="888"/>
      <c r="R56" s="798"/>
    </row>
    <row r="57" spans="1:18">
      <c r="O57" s="888"/>
      <c r="R57" s="798"/>
    </row>
    <row r="58" spans="1:18">
      <c r="O58" s="888"/>
      <c r="R58" s="798"/>
    </row>
    <row r="59" spans="1:18">
      <c r="O59" s="888"/>
      <c r="R59" s="798"/>
    </row>
    <row r="60" spans="1:18">
      <c r="O60" s="889"/>
      <c r="R60" s="798"/>
    </row>
    <row r="61" spans="1:18">
      <c r="R61" s="798"/>
    </row>
    <row r="62" spans="1:18">
      <c r="R62" s="798"/>
    </row>
    <row r="63" spans="1:18">
      <c r="R63" s="798"/>
    </row>
    <row r="64" spans="1:18">
      <c r="R64" s="798"/>
    </row>
    <row r="65" spans="18:18">
      <c r="R65" s="798"/>
    </row>
    <row r="66" spans="18:18">
      <c r="R66" s="798"/>
    </row>
    <row r="67" spans="18:18">
      <c r="R67" s="798"/>
    </row>
    <row r="68" spans="18:18">
      <c r="R68" s="798"/>
    </row>
    <row r="69" spans="18:18">
      <c r="R69" s="798"/>
    </row>
    <row r="70" spans="18:18">
      <c r="R70" s="798"/>
    </row>
    <row r="71" spans="18:18">
      <c r="R71" s="798"/>
    </row>
    <row r="72" spans="18:18">
      <c r="R72" s="798"/>
    </row>
    <row r="73" spans="18:18">
      <c r="R73" s="798"/>
    </row>
    <row r="74" spans="18:18">
      <c r="R74" s="798"/>
    </row>
    <row r="75" spans="18:18">
      <c r="R75" s="798"/>
    </row>
    <row r="76" spans="18:18">
      <c r="R76" s="798"/>
    </row>
    <row r="77" spans="18:18">
      <c r="R77" s="798"/>
    </row>
    <row r="78" spans="18:18">
      <c r="R78" s="798"/>
    </row>
    <row r="79" spans="18:18">
      <c r="R79" s="798"/>
    </row>
    <row r="80" spans="18:18">
      <c r="R80" s="798"/>
    </row>
    <row r="81" spans="18:18">
      <c r="R81" s="798"/>
    </row>
    <row r="82" spans="18:18">
      <c r="R82" s="798"/>
    </row>
    <row r="83" spans="18:18">
      <c r="R83" s="798"/>
    </row>
    <row r="84" spans="18:18">
      <c r="R84" s="798"/>
    </row>
    <row r="85" spans="18:18">
      <c r="R85" s="798"/>
    </row>
    <row r="86" spans="18:18">
      <c r="R86" s="798"/>
    </row>
    <row r="87" spans="18:18">
      <c r="R87" s="798"/>
    </row>
    <row r="88" spans="18:18">
      <c r="R88" s="798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88"/>
  <sheetViews>
    <sheetView workbookViewId="0">
      <selection activeCell="J61" sqref="J61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2.75">
      <c r="A1" s="1126" t="s">
        <v>641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1060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941"/>
      <c r="S2" s="799"/>
    </row>
    <row r="3" spans="1:25" ht="12.75">
      <c r="A3" s="755"/>
      <c r="B3" s="755"/>
      <c r="C3" s="755" t="s">
        <v>645</v>
      </c>
      <c r="D3" s="991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41"/>
    </row>
    <row r="4" spans="1:25" ht="12.75">
      <c r="A4" s="927"/>
      <c r="B4" s="927"/>
      <c r="C4" s="755" t="s">
        <v>97</v>
      </c>
      <c r="D4" s="991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927"/>
    </row>
    <row r="5" spans="1:25" ht="12">
      <c r="A5" s="942"/>
      <c r="B5" s="943"/>
      <c r="C5" s="942"/>
      <c r="D5" s="801"/>
      <c r="E5" s="944"/>
      <c r="F5" s="1128" t="s">
        <v>486</v>
      </c>
      <c r="G5" s="1129"/>
      <c r="H5" s="1129"/>
      <c r="I5" s="1129"/>
      <c r="J5" s="1129"/>
      <c r="K5" s="1129"/>
      <c r="L5" s="1129"/>
      <c r="M5" s="1129"/>
      <c r="N5" s="1130"/>
      <c r="O5" s="1061" t="s">
        <v>448</v>
      </c>
      <c r="P5" s="945" t="s">
        <v>449</v>
      </c>
      <c r="Q5" s="945" t="s">
        <v>450</v>
      </c>
      <c r="R5" s="893"/>
    </row>
    <row r="6" spans="1:25" ht="12">
      <c r="A6" s="802" t="s">
        <v>7</v>
      </c>
      <c r="B6" s="946" t="s">
        <v>451</v>
      </c>
      <c r="C6" s="803" t="s">
        <v>452</v>
      </c>
      <c r="D6" s="803" t="s">
        <v>453</v>
      </c>
      <c r="E6" s="804" t="s">
        <v>454</v>
      </c>
      <c r="F6" s="1131" t="s">
        <v>455</v>
      </c>
      <c r="G6" s="1132"/>
      <c r="H6" s="1131" t="s">
        <v>456</v>
      </c>
      <c r="I6" s="1132"/>
      <c r="J6" s="1133" t="s">
        <v>457</v>
      </c>
      <c r="K6" s="1134"/>
      <c r="L6" s="1134"/>
      <c r="M6" s="1134"/>
      <c r="N6" s="1135"/>
      <c r="O6" s="804" t="s">
        <v>458</v>
      </c>
      <c r="P6" s="947" t="s">
        <v>459</v>
      </c>
      <c r="Q6" s="948" t="s">
        <v>460</v>
      </c>
      <c r="R6" s="893"/>
    </row>
    <row r="7" spans="1:25" ht="24">
      <c r="A7" s="802" t="s">
        <v>461</v>
      </c>
      <c r="B7" s="946" t="s">
        <v>462</v>
      </c>
      <c r="C7" s="803"/>
      <c r="D7" s="804" t="s">
        <v>463</v>
      </c>
      <c r="E7" s="803" t="s">
        <v>464</v>
      </c>
      <c r="F7" s="803" t="s">
        <v>465</v>
      </c>
      <c r="G7" s="757" t="s">
        <v>466</v>
      </c>
      <c r="H7" s="803" t="s">
        <v>465</v>
      </c>
      <c r="I7" s="757" t="s">
        <v>466</v>
      </c>
      <c r="J7" s="803" t="s">
        <v>467</v>
      </c>
      <c r="K7" s="805" t="s">
        <v>468</v>
      </c>
      <c r="L7" s="801" t="s">
        <v>469</v>
      </c>
      <c r="M7" s="806" t="s">
        <v>470</v>
      </c>
      <c r="N7" s="807" t="s">
        <v>471</v>
      </c>
      <c r="O7" s="803" t="s">
        <v>472</v>
      </c>
      <c r="P7" s="949" t="s">
        <v>473</v>
      </c>
      <c r="Q7" s="949" t="s">
        <v>473</v>
      </c>
      <c r="R7" s="893"/>
    </row>
    <row r="8" spans="1:25" ht="20.25" customHeight="1">
      <c r="A8" s="802"/>
      <c r="B8" s="950"/>
      <c r="C8" s="803"/>
      <c r="D8" s="803"/>
      <c r="E8" s="951"/>
      <c r="F8" s="804" t="s">
        <v>474</v>
      </c>
      <c r="G8" s="757" t="s">
        <v>475</v>
      </c>
      <c r="H8" s="804" t="s">
        <v>474</v>
      </c>
      <c r="I8" s="757" t="s">
        <v>475</v>
      </c>
      <c r="J8" s="803" t="s">
        <v>476</v>
      </c>
      <c r="K8" s="802"/>
      <c r="L8" s="803" t="s">
        <v>464</v>
      </c>
      <c r="M8" s="806" t="s">
        <v>477</v>
      </c>
      <c r="N8" s="806" t="s">
        <v>475</v>
      </c>
      <c r="O8" s="1062"/>
      <c r="P8" s="803" t="s">
        <v>472</v>
      </c>
      <c r="Q8" s="803" t="s">
        <v>472</v>
      </c>
      <c r="R8" s="893"/>
    </row>
    <row r="9" spans="1:25" ht="12">
      <c r="A9" s="808"/>
      <c r="B9" s="899"/>
      <c r="C9" s="809"/>
      <c r="D9" s="809"/>
      <c r="E9" s="952"/>
      <c r="F9" s="810"/>
      <c r="G9" s="811"/>
      <c r="H9" s="810" t="s">
        <v>568</v>
      </c>
      <c r="I9" s="810" t="s">
        <v>567</v>
      </c>
      <c r="J9" s="809"/>
      <c r="K9" s="808"/>
      <c r="L9" s="803"/>
      <c r="M9" s="812"/>
      <c r="N9" s="813" t="s">
        <v>63</v>
      </c>
      <c r="O9" s="964"/>
      <c r="P9" s="803"/>
      <c r="Q9" s="803"/>
      <c r="R9" s="893"/>
    </row>
    <row r="10" spans="1:25" ht="12">
      <c r="A10" s="814">
        <v>1</v>
      </c>
      <c r="B10" s="911" t="s">
        <v>478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53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3"/>
    </row>
    <row r="11" spans="1:25" ht="12.75">
      <c r="A11" s="814"/>
      <c r="B11" s="911"/>
      <c r="C11" s="816" t="s">
        <v>93</v>
      </c>
      <c r="D11" s="814"/>
      <c r="E11" s="814"/>
      <c r="F11" s="814"/>
      <c r="G11" s="815"/>
      <c r="H11" s="815"/>
      <c r="I11" s="912"/>
      <c r="J11" s="815"/>
      <c r="K11" s="815"/>
      <c r="L11" s="815"/>
      <c r="M11" s="815"/>
      <c r="N11" s="815"/>
      <c r="O11" s="814"/>
      <c r="P11" s="815"/>
      <c r="Q11" s="815"/>
      <c r="R11" s="893"/>
      <c r="Y11" s="764"/>
    </row>
    <row r="12" spans="1:25" s="767" customFormat="1" ht="12">
      <c r="A12" s="814">
        <v>1</v>
      </c>
      <c r="B12" s="801" t="s">
        <v>603</v>
      </c>
      <c r="C12" s="918" t="s">
        <v>627</v>
      </c>
      <c r="D12" s="912" t="s">
        <v>621</v>
      </c>
      <c r="E12" s="836">
        <v>0.498</v>
      </c>
      <c r="F12" s="836">
        <v>23.3</v>
      </c>
      <c r="G12" s="836">
        <v>3.1</v>
      </c>
      <c r="H12" s="807">
        <v>39.997013000000003</v>
      </c>
      <c r="I12" s="838">
        <v>8.4595590000000005</v>
      </c>
      <c r="J12" s="1002"/>
      <c r="K12" s="836"/>
      <c r="L12" s="836"/>
      <c r="M12" s="836"/>
      <c r="N12" s="837">
        <v>0</v>
      </c>
      <c r="O12" s="837">
        <v>48.456572000000001</v>
      </c>
      <c r="P12" s="894">
        <v>0</v>
      </c>
      <c r="Q12" s="925">
        <v>24.131372856000002</v>
      </c>
      <c r="R12" s="893"/>
    </row>
    <row r="13" spans="1:25" s="767" customFormat="1" ht="36">
      <c r="A13" s="814">
        <v>2</v>
      </c>
      <c r="B13" s="1003" t="s">
        <v>638</v>
      </c>
      <c r="C13" s="1004" t="s">
        <v>628</v>
      </c>
      <c r="D13" s="912" t="s">
        <v>621</v>
      </c>
      <c r="E13" s="894">
        <v>0.75570000000000004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15.852771224235001</v>
      </c>
      <c r="R13" s="893"/>
    </row>
    <row r="14" spans="1:25" s="767" customFormat="1" ht="36">
      <c r="A14" s="814">
        <v>3</v>
      </c>
      <c r="B14" s="1003" t="s">
        <v>639</v>
      </c>
      <c r="C14" s="1004" t="s">
        <v>629</v>
      </c>
      <c r="D14" s="912" t="s">
        <v>621</v>
      </c>
      <c r="E14" s="836">
        <v>0.56089999999999995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14.678449833549998</v>
      </c>
      <c r="R14" s="893"/>
    </row>
    <row r="15" spans="1:25" s="767" customFormat="1" ht="12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7.0000000000000007E-2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1.115848314</v>
      </c>
      <c r="R15" s="893"/>
    </row>
    <row r="16" spans="1:25" s="767" customFormat="1" ht="12">
      <c r="A16" s="814">
        <v>5</v>
      </c>
      <c r="B16" s="1006" t="s">
        <v>560</v>
      </c>
      <c r="C16" s="982" t="s">
        <v>631</v>
      </c>
      <c r="D16" s="912" t="s">
        <v>621</v>
      </c>
      <c r="E16" s="837">
        <v>0.05</v>
      </c>
      <c r="F16" s="983">
        <v>9</v>
      </c>
      <c r="G16" s="983">
        <v>0.18</v>
      </c>
      <c r="H16" s="837">
        <v>15.449489999999999</v>
      </c>
      <c r="I16" s="837">
        <v>0.49120019999999998</v>
      </c>
      <c r="J16" s="1002"/>
      <c r="K16" s="836"/>
      <c r="L16" s="836"/>
      <c r="M16" s="836"/>
      <c r="N16" s="837">
        <v>0</v>
      </c>
      <c r="O16" s="837">
        <v>15.940690199999999</v>
      </c>
      <c r="P16" s="837">
        <v>0</v>
      </c>
      <c r="Q16" s="837">
        <v>0.79703451000000003</v>
      </c>
      <c r="R16" s="893"/>
    </row>
    <row r="17" spans="1:22" s="893" customFormat="1" ht="14.25" customHeight="1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1.4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1.9466357400000001</v>
      </c>
    </row>
    <row r="18" spans="1:22" s="893" customFormat="1" ht="12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1.4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0.55274842000000002</v>
      </c>
    </row>
    <row r="19" spans="1:22" s="893" customFormat="1" ht="13.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1.4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2.1776542199999995</v>
      </c>
      <c r="V19" s="762"/>
    </row>
    <row r="20" spans="1:22" ht="12.75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54"/>
      <c r="K20" s="923"/>
      <c r="L20" s="924"/>
      <c r="M20" s="917"/>
      <c r="N20" s="838"/>
      <c r="O20" s="925"/>
      <c r="P20" s="838"/>
      <c r="Q20" s="838"/>
      <c r="R20" s="893"/>
    </row>
    <row r="21" spans="1:22" ht="24">
      <c r="A21" s="805">
        <v>1</v>
      </c>
      <c r="B21" s="943" t="s">
        <v>582</v>
      </c>
      <c r="C21" s="1007" t="s">
        <v>583</v>
      </c>
      <c r="D21" s="912" t="s">
        <v>621</v>
      </c>
      <c r="E21" s="894">
        <v>0.498</v>
      </c>
      <c r="F21" s="1008">
        <v>10.84</v>
      </c>
      <c r="G21" s="1008">
        <v>2.33</v>
      </c>
      <c r="H21" s="980">
        <v>18.608052399999998</v>
      </c>
      <c r="I21" s="894">
        <v>6.3583137000000001</v>
      </c>
      <c r="J21" s="916" t="s">
        <v>124</v>
      </c>
      <c r="K21" s="985" t="s">
        <v>479</v>
      </c>
      <c r="L21" s="1008">
        <v>5.0999999999999996</v>
      </c>
      <c r="M21" s="807">
        <v>26</v>
      </c>
      <c r="N21" s="838">
        <v>160.76052719999998</v>
      </c>
      <c r="O21" s="925">
        <v>185.72689329999997</v>
      </c>
      <c r="P21" s="925">
        <v>80.058742545599998</v>
      </c>
      <c r="Q21" s="925">
        <v>92.491992863399986</v>
      </c>
      <c r="R21" s="893"/>
    </row>
    <row r="22" spans="1:22" s="766" customFormat="1" ht="26.25" customHeight="1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49.8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94">
        <v>1</v>
      </c>
      <c r="M22" s="894">
        <v>3.3889999999999998</v>
      </c>
      <c r="N22" s="894">
        <v>4.1087287080000001</v>
      </c>
      <c r="O22" s="894">
        <v>4.9287377079999999</v>
      </c>
      <c r="P22" s="894">
        <v>204.61468965839998</v>
      </c>
      <c r="Q22" s="894">
        <v>245.45113785839999</v>
      </c>
      <c r="R22" s="893"/>
    </row>
    <row r="23" spans="1:22" ht="12.75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94"/>
      <c r="M23" s="917"/>
      <c r="N23" s="837"/>
      <c r="O23" s="894"/>
      <c r="P23" s="837"/>
      <c r="Q23" s="837"/>
      <c r="R23" s="893"/>
    </row>
    <row r="24" spans="1:22" s="766" customFormat="1" ht="12">
      <c r="A24" s="805">
        <v>1</v>
      </c>
      <c r="B24" s="1009" t="s">
        <v>605</v>
      </c>
      <c r="C24" s="1010" t="s">
        <v>633</v>
      </c>
      <c r="D24" s="801" t="s">
        <v>621</v>
      </c>
      <c r="E24" s="925">
        <v>7.0000000000000007E-2</v>
      </c>
      <c r="F24" s="1011">
        <v>40</v>
      </c>
      <c r="G24" s="1012">
        <v>6.2</v>
      </c>
      <c r="H24" s="838">
        <v>68.664400000000001</v>
      </c>
      <c r="I24" s="1013">
        <v>16.919118000000001</v>
      </c>
      <c r="J24" s="1014" t="s">
        <v>507</v>
      </c>
      <c r="K24" s="801" t="s">
        <v>125</v>
      </c>
      <c r="L24" s="1015">
        <v>2.41</v>
      </c>
      <c r="M24" s="1012">
        <v>22.353000000000002</v>
      </c>
      <c r="N24" s="838">
        <v>65.466305813160005</v>
      </c>
      <c r="O24" s="925">
        <v>151.04982381316</v>
      </c>
      <c r="P24" s="838">
        <v>4.5826414069212005</v>
      </c>
      <c r="Q24" s="838">
        <v>10.573487666921201</v>
      </c>
      <c r="R24" s="893"/>
    </row>
    <row r="25" spans="1:22" s="766" customFormat="1" ht="12">
      <c r="A25" s="809"/>
      <c r="B25" s="1016"/>
      <c r="C25" s="1017"/>
      <c r="D25" s="810"/>
      <c r="E25" s="1018"/>
      <c r="F25" s="1019"/>
      <c r="G25" s="1020"/>
      <c r="H25" s="813"/>
      <c r="I25" s="1021"/>
      <c r="J25" s="1022" t="s">
        <v>484</v>
      </c>
      <c r="K25" s="1023" t="s">
        <v>479</v>
      </c>
      <c r="L25" s="1024">
        <v>0.71</v>
      </c>
      <c r="M25" s="1020">
        <v>0.18</v>
      </c>
      <c r="N25" s="813"/>
      <c r="O25" s="1018"/>
      <c r="P25" s="813"/>
      <c r="Q25" s="813"/>
      <c r="R25" s="893"/>
    </row>
    <row r="26" spans="1:22" s="766" customFormat="1" ht="12">
      <c r="A26" s="805">
        <v>2</v>
      </c>
      <c r="B26" s="1009" t="s">
        <v>602</v>
      </c>
      <c r="C26" s="1010" t="s">
        <v>634</v>
      </c>
      <c r="D26" s="801" t="s">
        <v>621</v>
      </c>
      <c r="E26" s="925">
        <v>0.05</v>
      </c>
      <c r="F26" s="1011">
        <v>41</v>
      </c>
      <c r="G26" s="1012">
        <v>6.2</v>
      </c>
      <c r="H26" s="838">
        <v>70.381010000000003</v>
      </c>
      <c r="I26" s="1013">
        <v>16.919118000000001</v>
      </c>
      <c r="J26" s="1014" t="s">
        <v>507</v>
      </c>
      <c r="K26" s="801" t="s">
        <v>125</v>
      </c>
      <c r="L26" s="1015">
        <v>2.41</v>
      </c>
      <c r="M26" s="1012">
        <v>22.353000000000002</v>
      </c>
      <c r="N26" s="838">
        <v>65.466305813160005</v>
      </c>
      <c r="O26" s="925">
        <v>152.76643381316001</v>
      </c>
      <c r="P26" s="838">
        <v>3.2733152906580005</v>
      </c>
      <c r="Q26" s="838">
        <v>7.6383216906580005</v>
      </c>
      <c r="R26" s="893"/>
    </row>
    <row r="27" spans="1:22" s="766" customFormat="1" ht="12">
      <c r="A27" s="809"/>
      <c r="B27" s="1016"/>
      <c r="C27" s="1017"/>
      <c r="D27" s="1025"/>
      <c r="E27" s="1018"/>
      <c r="F27" s="1019"/>
      <c r="G27" s="1020"/>
      <c r="H27" s="813"/>
      <c r="I27" s="1021"/>
      <c r="J27" s="1022" t="s">
        <v>484</v>
      </c>
      <c r="K27" s="1023" t="s">
        <v>479</v>
      </c>
      <c r="L27" s="1024">
        <v>0.71</v>
      </c>
      <c r="M27" s="1020">
        <v>0.18</v>
      </c>
      <c r="N27" s="813"/>
      <c r="O27" s="1018"/>
      <c r="P27" s="813"/>
      <c r="Q27" s="813"/>
      <c r="R27" s="893"/>
    </row>
    <row r="28" spans="1:22" ht="24">
      <c r="A28" s="1026">
        <v>3</v>
      </c>
      <c r="B28" s="913" t="s">
        <v>108</v>
      </c>
      <c r="C28" s="916" t="s">
        <v>168</v>
      </c>
      <c r="D28" s="837" t="s">
        <v>111</v>
      </c>
      <c r="E28" s="1008">
        <v>44</v>
      </c>
      <c r="F28" s="837"/>
      <c r="G28" s="837"/>
      <c r="H28" s="837"/>
      <c r="I28" s="837"/>
      <c r="J28" s="918" t="s">
        <v>168</v>
      </c>
      <c r="K28" s="912" t="s">
        <v>111</v>
      </c>
      <c r="L28" s="894">
        <v>1</v>
      </c>
      <c r="M28" s="837">
        <v>7.0000000000000007E-2</v>
      </c>
      <c r="N28" s="837">
        <v>8.4866040000000004E-2</v>
      </c>
      <c r="O28" s="894">
        <v>8.4866040000000004E-2</v>
      </c>
      <c r="P28" s="837">
        <v>3.7341057600000003</v>
      </c>
      <c r="Q28" s="838">
        <v>3.7341057600000003</v>
      </c>
      <c r="R28" s="893"/>
    </row>
    <row r="29" spans="1:22" s="767" customFormat="1" ht="24">
      <c r="A29" s="805">
        <v>4</v>
      </c>
      <c r="B29" s="765" t="s">
        <v>78</v>
      </c>
      <c r="C29" s="1010" t="s">
        <v>445</v>
      </c>
      <c r="D29" s="801" t="s">
        <v>621</v>
      </c>
      <c r="E29" s="1008">
        <v>0.75570000000000004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925" t="s">
        <v>107</v>
      </c>
      <c r="L29" s="925">
        <v>63</v>
      </c>
      <c r="M29" s="838">
        <v>1.111</v>
      </c>
      <c r="N29" s="838">
        <v>102.664873332</v>
      </c>
      <c r="O29" s="925">
        <v>144.77456533199998</v>
      </c>
      <c r="P29" s="925">
        <v>77.583844776992407</v>
      </c>
      <c r="Q29" s="925">
        <v>109.40613902139239</v>
      </c>
      <c r="R29" s="893"/>
    </row>
    <row r="30" spans="1:22" s="767" customFormat="1" ht="12">
      <c r="A30" s="809"/>
      <c r="B30" s="1028"/>
      <c r="C30" s="1017"/>
      <c r="D30" s="810"/>
      <c r="E30" s="1018"/>
      <c r="F30" s="1018"/>
      <c r="G30" s="1018"/>
      <c r="H30" s="1018"/>
      <c r="I30" s="1018"/>
      <c r="J30" s="1029" t="s">
        <v>508</v>
      </c>
      <c r="K30" s="1018" t="s">
        <v>107</v>
      </c>
      <c r="L30" s="1018">
        <v>51</v>
      </c>
      <c r="M30" s="813">
        <v>0.28799999999999998</v>
      </c>
      <c r="N30" s="813"/>
      <c r="O30" s="1018"/>
      <c r="P30" s="1018"/>
      <c r="Q30" s="1018"/>
      <c r="R30" s="893"/>
    </row>
    <row r="31" spans="1:22" s="767" customFormat="1" ht="24">
      <c r="A31" s="805">
        <v>5</v>
      </c>
      <c r="B31" s="801" t="s">
        <v>598</v>
      </c>
      <c r="C31" s="1007" t="s">
        <v>624</v>
      </c>
      <c r="D31" s="801" t="s">
        <v>621</v>
      </c>
      <c r="E31" s="1008">
        <v>0.498</v>
      </c>
      <c r="F31" s="1030">
        <v>28.9</v>
      </c>
      <c r="G31" s="925">
        <v>1</v>
      </c>
      <c r="H31" s="925">
        <v>49.610028999999997</v>
      </c>
      <c r="I31" s="925">
        <v>2.7288899999999998</v>
      </c>
      <c r="J31" s="1027" t="s">
        <v>625</v>
      </c>
      <c r="K31" s="1030" t="s">
        <v>107</v>
      </c>
      <c r="L31" s="1030">
        <v>63</v>
      </c>
      <c r="M31" s="838">
        <v>1.111</v>
      </c>
      <c r="N31" s="838">
        <v>104.061525876</v>
      </c>
      <c r="O31" s="925">
        <v>156.40044487600002</v>
      </c>
      <c r="P31" s="925">
        <v>51.822639886248005</v>
      </c>
      <c r="Q31" s="925">
        <v>77.887421548248014</v>
      </c>
      <c r="R31" s="893"/>
    </row>
    <row r="32" spans="1:22" s="767" customFormat="1" ht="12">
      <c r="A32" s="809"/>
      <c r="B32" s="810"/>
      <c r="C32" s="1017"/>
      <c r="D32" s="810"/>
      <c r="E32" s="1018"/>
      <c r="F32" s="1031"/>
      <c r="G32" s="1018"/>
      <c r="H32" s="1018"/>
      <c r="I32" s="1018"/>
      <c r="J32" s="1029" t="s">
        <v>508</v>
      </c>
      <c r="K32" s="1031" t="s">
        <v>107</v>
      </c>
      <c r="L32" s="1031">
        <v>55</v>
      </c>
      <c r="M32" s="813">
        <v>0.28799999999999998</v>
      </c>
      <c r="N32" s="1018"/>
      <c r="O32" s="1018"/>
      <c r="P32" s="1018"/>
      <c r="Q32" s="1018"/>
      <c r="R32" s="893"/>
    </row>
    <row r="33" spans="1:21" s="767" customFormat="1" ht="24">
      <c r="A33" s="801">
        <v>6</v>
      </c>
      <c r="B33" s="1032" t="s">
        <v>599</v>
      </c>
      <c r="C33" s="1033" t="s">
        <v>600</v>
      </c>
      <c r="D33" s="801" t="s">
        <v>621</v>
      </c>
      <c r="E33" s="838">
        <v>6.2899999999999998E-2</v>
      </c>
      <c r="F33" s="838">
        <v>23.1</v>
      </c>
      <c r="G33" s="838">
        <v>0.9</v>
      </c>
      <c r="H33" s="838">
        <v>39.653691000000002</v>
      </c>
      <c r="I33" s="838">
        <v>2.4560010000000001</v>
      </c>
      <c r="J33" s="1027" t="s">
        <v>625</v>
      </c>
      <c r="K33" s="1035" t="s">
        <v>107</v>
      </c>
      <c r="L33" s="1035">
        <v>63</v>
      </c>
      <c r="M33" s="1034">
        <v>1.111</v>
      </c>
      <c r="N33" s="1034">
        <v>104.061525876</v>
      </c>
      <c r="O33" s="1034">
        <v>146.17121787599999</v>
      </c>
      <c r="P33" s="1034">
        <v>6.5454699776004004</v>
      </c>
      <c r="Q33" s="1034">
        <v>9.1941696044003987</v>
      </c>
      <c r="R33" s="893"/>
    </row>
    <row r="34" spans="1:21" s="767" customFormat="1" ht="12">
      <c r="A34" s="808"/>
      <c r="B34" s="899"/>
      <c r="C34" s="1036"/>
      <c r="D34" s="810"/>
      <c r="E34" s="1037"/>
      <c r="F34" s="1038"/>
      <c r="G34" s="900"/>
      <c r="H34" s="900"/>
      <c r="I34" s="900"/>
      <c r="J34" s="1029" t="s">
        <v>508</v>
      </c>
      <c r="K34" s="1039" t="s">
        <v>107</v>
      </c>
      <c r="L34" s="1039">
        <v>55</v>
      </c>
      <c r="M34" s="900">
        <v>0.28799999999999998</v>
      </c>
      <c r="N34" s="900"/>
      <c r="O34" s="900"/>
      <c r="P34" s="900"/>
      <c r="Q34" s="900"/>
      <c r="R34" s="893"/>
    </row>
    <row r="35" spans="1:21" s="767" customFormat="1" ht="12.75">
      <c r="A35" s="978"/>
      <c r="B35" s="1086"/>
      <c r="C35" s="1087" t="s">
        <v>501</v>
      </c>
      <c r="D35" s="978"/>
      <c r="E35" s="1088"/>
      <c r="F35" s="1089"/>
      <c r="G35" s="1090"/>
      <c r="H35" s="1090"/>
      <c r="I35" s="1090"/>
      <c r="J35" s="1090"/>
      <c r="K35" s="1091"/>
      <c r="L35" s="1091"/>
      <c r="M35" s="1090"/>
      <c r="N35" s="1090"/>
      <c r="O35" s="1090"/>
      <c r="P35" s="1090"/>
      <c r="Q35" s="1090"/>
      <c r="R35" s="893"/>
    </row>
    <row r="36" spans="1:21" s="849" customFormat="1" ht="24">
      <c r="A36" s="1040">
        <v>1</v>
      </c>
      <c r="B36" s="1041" t="s">
        <v>65</v>
      </c>
      <c r="C36" s="1042" t="s">
        <v>487</v>
      </c>
      <c r="D36" s="1026" t="s">
        <v>112</v>
      </c>
      <c r="E36" s="1043">
        <v>7</v>
      </c>
      <c r="F36" s="1044">
        <v>0.53900000000000003</v>
      </c>
      <c r="G36" s="1045">
        <v>0.35</v>
      </c>
      <c r="H36" s="836">
        <v>0.92525279000000005</v>
      </c>
      <c r="I36" s="837">
        <v>0.95511149999999989</v>
      </c>
      <c r="J36" s="1046" t="s">
        <v>488</v>
      </c>
      <c r="K36" s="1026" t="s">
        <v>112</v>
      </c>
      <c r="L36" s="1045">
        <v>1</v>
      </c>
      <c r="M36" s="1045">
        <v>3.8</v>
      </c>
      <c r="N36" s="837">
        <v>4.6070136000000002</v>
      </c>
      <c r="O36" s="894">
        <v>6.4873778900000003</v>
      </c>
      <c r="P36" s="837">
        <v>32.249095199999999</v>
      </c>
      <c r="Q36" s="838">
        <v>45.411645230000005</v>
      </c>
      <c r="R36" s="835"/>
    </row>
    <row r="37" spans="1:21" s="849" customFormat="1" ht="24">
      <c r="A37" s="1040">
        <v>2</v>
      </c>
      <c r="B37" s="1047" t="s">
        <v>66</v>
      </c>
      <c r="C37" s="987" t="s">
        <v>489</v>
      </c>
      <c r="D37" s="820" t="s">
        <v>112</v>
      </c>
      <c r="E37" s="1043">
        <v>5</v>
      </c>
      <c r="F37" s="1048">
        <v>0.125</v>
      </c>
      <c r="G37" s="820"/>
      <c r="H37" s="836">
        <v>0.21457625</v>
      </c>
      <c r="I37" s="837"/>
      <c r="J37" s="1049" t="s">
        <v>490</v>
      </c>
      <c r="K37" s="820" t="s">
        <v>112</v>
      </c>
      <c r="L37" s="1052">
        <v>1</v>
      </c>
      <c r="M37" s="1052">
        <v>0.75</v>
      </c>
      <c r="N37" s="837">
        <v>0.90927899999999995</v>
      </c>
      <c r="O37" s="894">
        <v>1.1238552499999999</v>
      </c>
      <c r="P37" s="837">
        <v>4.5463949999999995</v>
      </c>
      <c r="Q37" s="838">
        <v>5.6192762499999995</v>
      </c>
      <c r="R37" s="835"/>
    </row>
    <row r="38" spans="1:21" s="849" customFormat="1" ht="12">
      <c r="A38" s="1040">
        <v>3</v>
      </c>
      <c r="B38" s="820" t="s">
        <v>446</v>
      </c>
      <c r="C38" s="987" t="s">
        <v>447</v>
      </c>
      <c r="D38" s="820" t="s">
        <v>112</v>
      </c>
      <c r="E38" s="1043">
        <v>1</v>
      </c>
      <c r="F38" s="820">
        <v>0.125</v>
      </c>
      <c r="G38" s="820"/>
      <c r="H38" s="836">
        <v>0.21457625</v>
      </c>
      <c r="I38" s="837"/>
      <c r="J38" s="1049" t="s">
        <v>491</v>
      </c>
      <c r="K38" s="820" t="s">
        <v>112</v>
      </c>
      <c r="L38" s="1052">
        <v>1</v>
      </c>
      <c r="M38" s="1059">
        <v>1</v>
      </c>
      <c r="N38" s="837">
        <v>1.212372</v>
      </c>
      <c r="O38" s="894">
        <v>1.4269482499999999</v>
      </c>
      <c r="P38" s="837">
        <v>1.212372</v>
      </c>
      <c r="Q38" s="838">
        <v>1.4269482499999999</v>
      </c>
      <c r="R38" s="835"/>
    </row>
    <row r="39" spans="1:21" s="849" customFormat="1" ht="24">
      <c r="A39" s="1040">
        <v>4</v>
      </c>
      <c r="B39" s="822" t="s">
        <v>444</v>
      </c>
      <c r="C39" s="987" t="s">
        <v>492</v>
      </c>
      <c r="D39" s="820" t="s">
        <v>493</v>
      </c>
      <c r="E39" s="1043">
        <v>0.03</v>
      </c>
      <c r="F39" s="1050"/>
      <c r="G39" s="1050"/>
      <c r="H39" s="1051"/>
      <c r="I39" s="1051"/>
      <c r="J39" s="1049" t="s">
        <v>494</v>
      </c>
      <c r="K39" s="820" t="s">
        <v>112</v>
      </c>
      <c r="L39" s="1052">
        <v>100</v>
      </c>
      <c r="M39" s="820">
        <v>0.13</v>
      </c>
      <c r="N39" s="837">
        <v>15.760835999999999</v>
      </c>
      <c r="O39" s="894">
        <v>15.760835999999999</v>
      </c>
      <c r="P39" s="837">
        <v>0.47282507999999995</v>
      </c>
      <c r="Q39" s="838">
        <v>0.47282507999999995</v>
      </c>
      <c r="R39" s="835"/>
    </row>
    <row r="40" spans="1:21" s="849" customFormat="1" ht="24">
      <c r="A40" s="1040">
        <v>5</v>
      </c>
      <c r="B40" s="822" t="s">
        <v>444</v>
      </c>
      <c r="C40" s="987" t="s">
        <v>495</v>
      </c>
      <c r="D40" s="820" t="s">
        <v>493</v>
      </c>
      <c r="E40" s="1043">
        <v>0.06</v>
      </c>
      <c r="F40" s="1050"/>
      <c r="G40" s="1050"/>
      <c r="H40" s="1051"/>
      <c r="I40" s="1051"/>
      <c r="J40" s="1049" t="s">
        <v>496</v>
      </c>
      <c r="K40" s="820" t="s">
        <v>112</v>
      </c>
      <c r="L40" s="1052">
        <v>100</v>
      </c>
      <c r="M40" s="820">
        <v>7.4999999999999997E-2</v>
      </c>
      <c r="N40" s="837">
        <v>9.0927900000000008</v>
      </c>
      <c r="O40" s="894">
        <v>9.0927900000000008</v>
      </c>
      <c r="P40" s="837">
        <v>0.54556740000000004</v>
      </c>
      <c r="Q40" s="838">
        <v>0.54556740000000004</v>
      </c>
      <c r="R40" s="835"/>
      <c r="U40" s="1074"/>
    </row>
    <row r="41" spans="1:21" s="849" customFormat="1" ht="24">
      <c r="A41" s="1040">
        <v>6</v>
      </c>
      <c r="B41" s="1047" t="s">
        <v>76</v>
      </c>
      <c r="C41" s="987" t="s">
        <v>497</v>
      </c>
      <c r="D41" s="820" t="s">
        <v>498</v>
      </c>
      <c r="E41" s="1043">
        <v>0.5</v>
      </c>
      <c r="F41" s="1052">
        <v>7.55</v>
      </c>
      <c r="G41" s="1052">
        <v>3.71</v>
      </c>
      <c r="H41" s="836">
        <v>12.9604055</v>
      </c>
      <c r="I41" s="837">
        <v>10.1241819</v>
      </c>
      <c r="J41" s="1049" t="s">
        <v>499</v>
      </c>
      <c r="K41" s="820" t="s">
        <v>111</v>
      </c>
      <c r="L41" s="1052">
        <v>103</v>
      </c>
      <c r="M41" s="1052">
        <v>0.2</v>
      </c>
      <c r="N41" s="837">
        <v>24.974863200000001</v>
      </c>
      <c r="O41" s="894">
        <v>48.059450600000005</v>
      </c>
      <c r="P41" s="837">
        <v>12.487431600000001</v>
      </c>
      <c r="Q41" s="838">
        <v>24.029725300000003</v>
      </c>
      <c r="R41" s="835"/>
    </row>
    <row r="42" spans="1:21" s="1075" customFormat="1" ht="12">
      <c r="A42" s="1040">
        <v>7</v>
      </c>
      <c r="B42" s="988" t="s">
        <v>601</v>
      </c>
      <c r="C42" s="988" t="s">
        <v>622</v>
      </c>
      <c r="D42" s="820" t="s">
        <v>483</v>
      </c>
      <c r="E42" s="925">
        <v>0.5</v>
      </c>
      <c r="F42" s="984">
        <v>7.7</v>
      </c>
      <c r="G42" s="984">
        <v>5.9</v>
      </c>
      <c r="H42" s="894">
        <v>13.217897000000001</v>
      </c>
      <c r="I42" s="894">
        <v>16.100451</v>
      </c>
      <c r="J42" s="1053"/>
      <c r="K42" s="984"/>
      <c r="L42" s="984"/>
      <c r="M42" s="984"/>
      <c r="N42" s="984"/>
      <c r="O42" s="1043">
        <v>29.318348</v>
      </c>
      <c r="P42" s="1043">
        <v>0</v>
      </c>
      <c r="Q42" s="1043">
        <v>14.659174</v>
      </c>
      <c r="R42" s="841"/>
    </row>
    <row r="43" spans="1:21" s="1075" customFormat="1" ht="12">
      <c r="A43" s="1026">
        <v>8</v>
      </c>
      <c r="B43" s="1055" t="s">
        <v>602</v>
      </c>
      <c r="C43" s="1055" t="s">
        <v>623</v>
      </c>
      <c r="D43" s="801" t="s">
        <v>621</v>
      </c>
      <c r="E43" s="925">
        <v>0.01</v>
      </c>
      <c r="F43" s="1043">
        <v>41</v>
      </c>
      <c r="G43" s="1043">
        <v>6.2</v>
      </c>
      <c r="H43" s="925">
        <v>70.381010000000003</v>
      </c>
      <c r="I43" s="925">
        <v>16.919118000000001</v>
      </c>
      <c r="J43" s="1014" t="s">
        <v>507</v>
      </c>
      <c r="K43" s="801" t="s">
        <v>125</v>
      </c>
      <c r="L43" s="1043">
        <v>2.41</v>
      </c>
      <c r="M43" s="1012">
        <v>22.353000000000002</v>
      </c>
      <c r="N43" s="1043">
        <v>65.466305813160005</v>
      </c>
      <c r="O43" s="1043">
        <v>152.76643381316001</v>
      </c>
      <c r="P43" s="1043">
        <v>0.65466305813160008</v>
      </c>
      <c r="Q43" s="1043">
        <v>1.5276643381316002</v>
      </c>
      <c r="R43" s="841"/>
    </row>
    <row r="44" spans="1:21" s="1075" customFormat="1" ht="12">
      <c r="A44" s="1056"/>
      <c r="B44" s="1057"/>
      <c r="C44" s="1057"/>
      <c r="D44" s="810"/>
      <c r="E44" s="1058"/>
      <c r="F44" s="1022"/>
      <c r="G44" s="1022"/>
      <c r="H44" s="1058"/>
      <c r="I44" s="1058"/>
      <c r="J44" s="1022" t="s">
        <v>484</v>
      </c>
      <c r="K44" s="1023" t="s">
        <v>479</v>
      </c>
      <c r="L44" s="1058">
        <v>0.71</v>
      </c>
      <c r="M44" s="1020">
        <v>0.18</v>
      </c>
      <c r="N44" s="1022"/>
      <c r="O44" s="1022"/>
      <c r="P44" s="1022"/>
      <c r="Q44" s="1022"/>
      <c r="R44" s="841"/>
    </row>
    <row r="45" spans="1:21" ht="12">
      <c r="A45" s="754"/>
      <c r="B45" s="955"/>
      <c r="C45" s="762" t="s">
        <v>429</v>
      </c>
      <c r="D45" s="930"/>
      <c r="E45" s="927"/>
      <c r="F45" s="927"/>
      <c r="G45" s="927"/>
      <c r="H45" s="931"/>
      <c r="I45" s="931"/>
      <c r="J45" s="927"/>
      <c r="K45" s="932"/>
      <c r="L45" s="932"/>
      <c r="M45" s="933"/>
      <c r="N45" s="933"/>
      <c r="O45" s="754"/>
      <c r="P45" s="754"/>
      <c r="Q45" s="934">
        <v>711.32211697933644</v>
      </c>
      <c r="R45" s="893"/>
    </row>
    <row r="46" spans="1:21" ht="12">
      <c r="A46" s="754"/>
      <c r="B46" s="927"/>
      <c r="C46" s="829" t="s">
        <v>481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94.605841558251754</v>
      </c>
      <c r="R46" s="893"/>
    </row>
    <row r="47" spans="1:21" ht="12">
      <c r="A47" s="754"/>
      <c r="B47" s="754"/>
      <c r="C47" s="829" t="s">
        <v>429</v>
      </c>
      <c r="D47" s="930"/>
      <c r="E47" s="927"/>
      <c r="F47" s="927"/>
      <c r="G47" s="927"/>
      <c r="H47" s="932"/>
      <c r="I47" s="931"/>
      <c r="J47" s="935"/>
      <c r="K47" s="927"/>
      <c r="L47" s="932"/>
      <c r="M47" s="932"/>
      <c r="N47" s="933"/>
      <c r="O47" s="933"/>
      <c r="P47" s="933"/>
      <c r="Q47" s="934">
        <v>805.92795853758821</v>
      </c>
      <c r="R47" s="893"/>
    </row>
    <row r="48" spans="1:21" ht="12">
      <c r="A48" s="754"/>
      <c r="B48" s="754"/>
      <c r="C48" s="829" t="s">
        <v>482</v>
      </c>
      <c r="D48" s="930"/>
      <c r="E48" s="927"/>
      <c r="F48" s="927"/>
      <c r="G48" s="927"/>
      <c r="H48" s="932"/>
      <c r="I48" s="931"/>
      <c r="J48" s="935"/>
      <c r="K48" s="927"/>
      <c r="L48" s="932"/>
      <c r="M48" s="932"/>
      <c r="N48" s="933"/>
      <c r="O48" s="933"/>
      <c r="P48" s="933"/>
      <c r="Q48" s="934">
        <v>88.652075439134705</v>
      </c>
      <c r="R48" s="893"/>
    </row>
    <row r="49" spans="1:18" ht="12">
      <c r="A49" s="754"/>
      <c r="B49" s="754"/>
      <c r="C49" s="829" t="s">
        <v>429</v>
      </c>
      <c r="D49" s="936"/>
      <c r="E49" s="927"/>
      <c r="F49" s="927"/>
      <c r="G49" s="927"/>
      <c r="H49" s="932"/>
      <c r="I49" s="937"/>
      <c r="J49" s="935"/>
      <c r="K49" s="927"/>
      <c r="L49" s="932"/>
      <c r="M49" s="932"/>
      <c r="N49" s="933"/>
      <c r="O49" s="933"/>
      <c r="P49" s="933"/>
      <c r="Q49" s="938">
        <v>894.58003397672292</v>
      </c>
      <c r="R49" s="893"/>
    </row>
    <row r="50" spans="1:18">
      <c r="C50" s="865"/>
      <c r="E50" s="764"/>
      <c r="F50" s="867"/>
      <c r="G50" s="798"/>
      <c r="H50" s="866"/>
      <c r="J50" s="866"/>
      <c r="K50" s="865"/>
      <c r="L50" s="865"/>
      <c r="M50" s="865"/>
      <c r="N50" s="865"/>
      <c r="O50" s="865"/>
      <c r="P50" s="865"/>
      <c r="Q50" s="868"/>
      <c r="R50" s="798"/>
    </row>
    <row r="51" spans="1:18" ht="13.5">
      <c r="C51" s="764"/>
      <c r="R51" s="876" t="s">
        <v>500</v>
      </c>
    </row>
    <row r="52" spans="1:18">
      <c r="R52" s="798"/>
    </row>
    <row r="53" spans="1:18" ht="13.5">
      <c r="C53" s="772"/>
      <c r="D53" s="939"/>
      <c r="E53" s="771"/>
      <c r="F53" s="771"/>
      <c r="G53" s="771"/>
      <c r="H53" s="771"/>
      <c r="R53" s="798"/>
    </row>
    <row r="54" spans="1:18">
      <c r="R54" s="798"/>
    </row>
    <row r="55" spans="1:18">
      <c r="R55" s="798"/>
    </row>
    <row r="56" spans="1:18">
      <c r="O56" s="888"/>
      <c r="R56" s="798"/>
    </row>
    <row r="57" spans="1:18">
      <c r="O57" s="888"/>
      <c r="R57" s="798"/>
    </row>
    <row r="58" spans="1:18">
      <c r="O58" s="888"/>
      <c r="R58" s="798"/>
    </row>
    <row r="59" spans="1:18">
      <c r="O59" s="888"/>
      <c r="R59" s="798"/>
    </row>
    <row r="60" spans="1:18">
      <c r="O60" s="889"/>
      <c r="R60" s="798"/>
    </row>
    <row r="61" spans="1:18">
      <c r="R61" s="798"/>
    </row>
    <row r="62" spans="1:18">
      <c r="R62" s="798"/>
    </row>
    <row r="63" spans="1:18">
      <c r="R63" s="798"/>
    </row>
    <row r="64" spans="1:18">
      <c r="R64" s="798"/>
    </row>
    <row r="65" spans="18:18">
      <c r="R65" s="798"/>
    </row>
    <row r="66" spans="18:18">
      <c r="R66" s="798"/>
    </row>
    <row r="67" spans="18:18">
      <c r="R67" s="798"/>
    </row>
    <row r="68" spans="18:18">
      <c r="R68" s="798"/>
    </row>
    <row r="69" spans="18:18">
      <c r="R69" s="798"/>
    </row>
    <row r="70" spans="18:18">
      <c r="R70" s="798"/>
    </row>
    <row r="71" spans="18:18">
      <c r="R71" s="798"/>
    </row>
    <row r="72" spans="18:18">
      <c r="R72" s="798"/>
    </row>
    <row r="73" spans="18:18">
      <c r="R73" s="798"/>
    </row>
    <row r="74" spans="18:18">
      <c r="R74" s="798"/>
    </row>
    <row r="75" spans="18:18">
      <c r="R75" s="798"/>
    </row>
    <row r="76" spans="18:18">
      <c r="R76" s="798"/>
    </row>
    <row r="77" spans="18:18">
      <c r="R77" s="798"/>
    </row>
    <row r="78" spans="18:18">
      <c r="R78" s="798"/>
    </row>
    <row r="79" spans="18:18">
      <c r="R79" s="798"/>
    </row>
    <row r="80" spans="18:18">
      <c r="R80" s="798"/>
    </row>
    <row r="81" spans="18:18">
      <c r="R81" s="798"/>
    </row>
    <row r="82" spans="18:18">
      <c r="R82" s="798"/>
    </row>
    <row r="83" spans="18:18">
      <c r="R83" s="798"/>
    </row>
    <row r="84" spans="18:18">
      <c r="R84" s="798"/>
    </row>
    <row r="85" spans="18:18">
      <c r="R85" s="798"/>
    </row>
    <row r="86" spans="18:18">
      <c r="R86" s="798"/>
    </row>
    <row r="87" spans="18:18">
      <c r="R87" s="798"/>
    </row>
    <row r="88" spans="18:18">
      <c r="R88" s="798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88"/>
  <sheetViews>
    <sheetView topLeftCell="A37" workbookViewId="0">
      <selection activeCell="C50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3.5">
      <c r="A1" s="1126" t="s">
        <v>646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998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799"/>
      <c r="S2" s="799"/>
    </row>
    <row r="3" spans="1:25" ht="12.75">
      <c r="A3" s="755"/>
      <c r="B3" s="755"/>
      <c r="C3" s="755" t="s">
        <v>647</v>
      </c>
      <c r="D3" s="991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799"/>
    </row>
    <row r="4" spans="1:25" ht="15.75" customHeight="1">
      <c r="A4" s="927"/>
      <c r="B4" s="927"/>
      <c r="C4" s="755" t="s">
        <v>97</v>
      </c>
      <c r="D4" s="991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800"/>
    </row>
    <row r="5" spans="1:25">
      <c r="A5" s="850"/>
      <c r="B5" s="759"/>
      <c r="C5" s="850"/>
      <c r="D5" s="992"/>
      <c r="E5" s="851"/>
      <c r="F5" s="1136" t="s">
        <v>486</v>
      </c>
      <c r="G5" s="1137"/>
      <c r="H5" s="1137"/>
      <c r="I5" s="1137"/>
      <c r="J5" s="1137"/>
      <c r="K5" s="1137"/>
      <c r="L5" s="1137"/>
      <c r="M5" s="1137"/>
      <c r="N5" s="1138"/>
      <c r="O5" s="999" t="s">
        <v>448</v>
      </c>
      <c r="P5" s="852" t="s">
        <v>449</v>
      </c>
      <c r="Q5" s="852" t="s">
        <v>450</v>
      </c>
      <c r="R5" s="798"/>
    </row>
    <row r="6" spans="1:25" ht="15" customHeight="1">
      <c r="A6" s="853" t="s">
        <v>7</v>
      </c>
      <c r="B6" s="760" t="s">
        <v>451</v>
      </c>
      <c r="C6" s="833" t="s">
        <v>452</v>
      </c>
      <c r="D6" s="833" t="s">
        <v>453</v>
      </c>
      <c r="E6" s="994" t="s">
        <v>454</v>
      </c>
      <c r="F6" s="1139" t="s">
        <v>455</v>
      </c>
      <c r="G6" s="1140"/>
      <c r="H6" s="1139" t="s">
        <v>456</v>
      </c>
      <c r="I6" s="1140"/>
      <c r="J6" s="1141" t="s">
        <v>457</v>
      </c>
      <c r="K6" s="1142"/>
      <c r="L6" s="1142"/>
      <c r="M6" s="1142"/>
      <c r="N6" s="1143"/>
      <c r="O6" s="994" t="s">
        <v>458</v>
      </c>
      <c r="P6" s="854" t="s">
        <v>459</v>
      </c>
      <c r="Q6" s="855" t="s">
        <v>460</v>
      </c>
      <c r="R6" s="798"/>
    </row>
    <row r="7" spans="1:25" ht="15" customHeight="1">
      <c r="A7" s="853" t="s">
        <v>461</v>
      </c>
      <c r="B7" s="760" t="s">
        <v>462</v>
      </c>
      <c r="C7" s="833"/>
      <c r="D7" s="994" t="s">
        <v>463</v>
      </c>
      <c r="E7" s="833" t="s">
        <v>464</v>
      </c>
      <c r="F7" s="833" t="s">
        <v>465</v>
      </c>
      <c r="G7" s="856" t="s">
        <v>466</v>
      </c>
      <c r="H7" s="833" t="s">
        <v>465</v>
      </c>
      <c r="I7" s="856" t="s">
        <v>466</v>
      </c>
      <c r="J7" s="833" t="s">
        <v>467</v>
      </c>
      <c r="K7" s="832" t="s">
        <v>468</v>
      </c>
      <c r="L7" s="992" t="s">
        <v>469</v>
      </c>
      <c r="M7" s="761" t="s">
        <v>470</v>
      </c>
      <c r="N7" s="825" t="s">
        <v>471</v>
      </c>
      <c r="O7" s="833" t="s">
        <v>472</v>
      </c>
      <c r="P7" s="857" t="s">
        <v>473</v>
      </c>
      <c r="Q7" s="857" t="s">
        <v>473</v>
      </c>
      <c r="R7" s="798"/>
    </row>
    <row r="8" spans="1:25" ht="14.25" customHeight="1">
      <c r="A8" s="853"/>
      <c r="B8" s="858"/>
      <c r="C8" s="833"/>
      <c r="D8" s="833"/>
      <c r="E8" s="859"/>
      <c r="F8" s="994" t="s">
        <v>474</v>
      </c>
      <c r="G8" s="856" t="s">
        <v>475</v>
      </c>
      <c r="H8" s="994" t="s">
        <v>474</v>
      </c>
      <c r="I8" s="856" t="s">
        <v>475</v>
      </c>
      <c r="J8" s="833" t="s">
        <v>476</v>
      </c>
      <c r="K8" s="853"/>
      <c r="L8" s="833" t="s">
        <v>464</v>
      </c>
      <c r="M8" s="761" t="s">
        <v>477</v>
      </c>
      <c r="N8" s="761" t="s">
        <v>475</v>
      </c>
      <c r="O8" s="1000"/>
      <c r="P8" s="833" t="s">
        <v>472</v>
      </c>
      <c r="Q8" s="833" t="s">
        <v>472</v>
      </c>
      <c r="R8" s="798"/>
    </row>
    <row r="9" spans="1:25" ht="12">
      <c r="A9" s="860"/>
      <c r="B9" s="861"/>
      <c r="C9" s="834"/>
      <c r="D9" s="834"/>
      <c r="E9" s="862"/>
      <c r="F9" s="993"/>
      <c r="G9" s="828"/>
      <c r="H9" s="810" t="s">
        <v>568</v>
      </c>
      <c r="I9" s="810" t="s">
        <v>567</v>
      </c>
      <c r="J9" s="834"/>
      <c r="K9" s="860"/>
      <c r="L9" s="833"/>
      <c r="M9" s="826"/>
      <c r="N9" s="827" t="s">
        <v>63</v>
      </c>
      <c r="O9" s="1001"/>
      <c r="P9" s="833"/>
      <c r="Q9" s="833"/>
      <c r="R9" s="798"/>
    </row>
    <row r="10" spans="1:25">
      <c r="A10" s="824">
        <v>1</v>
      </c>
      <c r="B10" s="823" t="s">
        <v>478</v>
      </c>
      <c r="C10" s="824">
        <v>3</v>
      </c>
      <c r="D10" s="824">
        <v>4</v>
      </c>
      <c r="E10" s="824">
        <v>5</v>
      </c>
      <c r="F10" s="824">
        <v>6</v>
      </c>
      <c r="G10" s="818">
        <v>7</v>
      </c>
      <c r="H10" s="818">
        <v>8</v>
      </c>
      <c r="I10" s="863">
        <v>9</v>
      </c>
      <c r="J10" s="818">
        <v>10</v>
      </c>
      <c r="K10" s="818">
        <v>11</v>
      </c>
      <c r="L10" s="818">
        <v>12</v>
      </c>
      <c r="M10" s="818">
        <v>13</v>
      </c>
      <c r="N10" s="818">
        <v>14</v>
      </c>
      <c r="O10" s="824">
        <v>15</v>
      </c>
      <c r="P10" s="818">
        <v>16</v>
      </c>
      <c r="Q10" s="818">
        <v>17</v>
      </c>
      <c r="R10" s="798"/>
    </row>
    <row r="11" spans="1:25" ht="12.75">
      <c r="A11" s="824"/>
      <c r="B11" s="823"/>
      <c r="C11" s="816" t="s">
        <v>93</v>
      </c>
      <c r="D11" s="824"/>
      <c r="E11" s="824"/>
      <c r="F11" s="824"/>
      <c r="G11" s="818"/>
      <c r="H11" s="818"/>
      <c r="I11" s="817"/>
      <c r="J11" s="818"/>
      <c r="K11" s="818"/>
      <c r="L11" s="818"/>
      <c r="M11" s="818"/>
      <c r="N11" s="818"/>
      <c r="O11" s="824"/>
      <c r="P11" s="818"/>
      <c r="Q11" s="818"/>
      <c r="R11" s="798"/>
      <c r="Y11" s="764"/>
    </row>
    <row r="12" spans="1:25" s="767" customFormat="1" ht="12">
      <c r="A12" s="814">
        <v>1</v>
      </c>
      <c r="B12" s="801" t="s">
        <v>603</v>
      </c>
      <c r="C12" s="918" t="s">
        <v>627</v>
      </c>
      <c r="D12" s="912" t="s">
        <v>621</v>
      </c>
      <c r="E12" s="836">
        <v>0.49559999999999998</v>
      </c>
      <c r="F12" s="836">
        <v>23.3</v>
      </c>
      <c r="G12" s="836">
        <v>3.1</v>
      </c>
      <c r="H12" s="807">
        <v>39.997013000000003</v>
      </c>
      <c r="I12" s="838">
        <v>8.4595590000000005</v>
      </c>
      <c r="J12" s="1002"/>
      <c r="K12" s="836"/>
      <c r="L12" s="836"/>
      <c r="M12" s="836"/>
      <c r="N12" s="837">
        <v>0</v>
      </c>
      <c r="O12" s="837">
        <v>48.456572000000001</v>
      </c>
      <c r="P12" s="894">
        <v>0</v>
      </c>
      <c r="Q12" s="925">
        <v>24.015077083200001</v>
      </c>
      <c r="R12" s="798"/>
    </row>
    <row r="13" spans="1:25" s="767" customFormat="1" ht="36">
      <c r="A13" s="814">
        <v>2</v>
      </c>
      <c r="B13" s="1003" t="s">
        <v>638</v>
      </c>
      <c r="C13" s="1004" t="s">
        <v>628</v>
      </c>
      <c r="D13" s="912" t="s">
        <v>621</v>
      </c>
      <c r="E13" s="894">
        <v>0.74739999999999995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15.678657156269999</v>
      </c>
      <c r="R13" s="798"/>
    </row>
    <row r="14" spans="1:25" s="767" customFormat="1" ht="36">
      <c r="A14" s="814">
        <v>3</v>
      </c>
      <c r="B14" s="1003" t="s">
        <v>639</v>
      </c>
      <c r="C14" s="1004" t="s">
        <v>629</v>
      </c>
      <c r="D14" s="912" t="s">
        <v>621</v>
      </c>
      <c r="E14" s="836">
        <v>0.55859999999999999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14.618260076699999</v>
      </c>
      <c r="R14" s="798"/>
    </row>
    <row r="15" spans="1:25" s="767" customFormat="1" ht="12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0.1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1.5940690200000001</v>
      </c>
      <c r="R15" s="798"/>
    </row>
    <row r="16" spans="1:25" s="767" customFormat="1" ht="12">
      <c r="A16" s="814">
        <v>5</v>
      </c>
      <c r="B16" s="1006" t="s">
        <v>560</v>
      </c>
      <c r="C16" s="982" t="s">
        <v>631</v>
      </c>
      <c r="D16" s="912" t="s">
        <v>621</v>
      </c>
      <c r="E16" s="837">
        <v>0.05</v>
      </c>
      <c r="F16" s="983">
        <v>9</v>
      </c>
      <c r="G16" s="983">
        <v>0.18</v>
      </c>
      <c r="H16" s="837">
        <v>15.449489999999999</v>
      </c>
      <c r="I16" s="837">
        <v>0.49120019999999998</v>
      </c>
      <c r="J16" s="1002"/>
      <c r="K16" s="836"/>
      <c r="L16" s="836"/>
      <c r="M16" s="836"/>
      <c r="N16" s="837">
        <v>0</v>
      </c>
      <c r="O16" s="837">
        <v>15.940690199999999</v>
      </c>
      <c r="P16" s="837">
        <v>0</v>
      </c>
      <c r="Q16" s="837">
        <v>0.79703451000000003</v>
      </c>
      <c r="R16" s="798"/>
    </row>
    <row r="17" spans="1:22" s="893" customFormat="1" ht="15" customHeight="1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1.4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1.9466357400000001</v>
      </c>
    </row>
    <row r="18" spans="1:22" s="893" customFormat="1" ht="12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1.4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0.55274842000000002</v>
      </c>
    </row>
    <row r="19" spans="1:22" s="893" customFormat="1" ht="16.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1.4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2.1776542199999995</v>
      </c>
      <c r="V19" s="762"/>
    </row>
    <row r="20" spans="1:22" ht="16.5" customHeight="1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16"/>
      <c r="K20" s="923"/>
      <c r="L20" s="924"/>
      <c r="M20" s="917"/>
      <c r="N20" s="838"/>
      <c r="O20" s="925"/>
      <c r="P20" s="838"/>
      <c r="Q20" s="838"/>
      <c r="R20" s="798"/>
    </row>
    <row r="21" spans="1:22" ht="24">
      <c r="A21" s="805">
        <v>1</v>
      </c>
      <c r="B21" s="943" t="s">
        <v>582</v>
      </c>
      <c r="C21" s="1007" t="s">
        <v>583</v>
      </c>
      <c r="D21" s="912" t="s">
        <v>621</v>
      </c>
      <c r="E21" s="894">
        <v>0.49559999999999998</v>
      </c>
      <c r="F21" s="1008">
        <v>10.84</v>
      </c>
      <c r="G21" s="1008">
        <v>2.33</v>
      </c>
      <c r="H21" s="980">
        <v>18.608052399999998</v>
      </c>
      <c r="I21" s="894">
        <v>6.3583137000000001</v>
      </c>
      <c r="J21" s="916" t="s">
        <v>124</v>
      </c>
      <c r="K21" s="985" t="s">
        <v>479</v>
      </c>
      <c r="L21" s="1008">
        <v>5.0999999999999996</v>
      </c>
      <c r="M21" s="807">
        <v>26</v>
      </c>
      <c r="N21" s="838">
        <v>160.76052719999998</v>
      </c>
      <c r="O21" s="925">
        <v>185.72689329999997</v>
      </c>
      <c r="P21" s="925">
        <v>79.672917280319993</v>
      </c>
      <c r="Q21" s="925">
        <v>92.046248319479986</v>
      </c>
      <c r="R21" s="798"/>
    </row>
    <row r="22" spans="1:22" s="766" customFormat="1" ht="24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49.56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94">
        <v>1</v>
      </c>
      <c r="M22" s="894">
        <v>3.3889999999999998</v>
      </c>
      <c r="N22" s="894">
        <v>4.1087287080000001</v>
      </c>
      <c r="O22" s="894">
        <v>4.9287377079999999</v>
      </c>
      <c r="P22" s="894">
        <v>203.62859476848001</v>
      </c>
      <c r="Q22" s="894">
        <v>244.26824080848002</v>
      </c>
      <c r="R22" s="798"/>
    </row>
    <row r="23" spans="1:22" ht="16.5" customHeight="1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94"/>
      <c r="M23" s="917"/>
      <c r="N23" s="837"/>
      <c r="O23" s="894"/>
      <c r="P23" s="837"/>
      <c r="Q23" s="837"/>
      <c r="R23" s="798"/>
    </row>
    <row r="24" spans="1:22" s="766" customFormat="1" ht="12">
      <c r="A24" s="805">
        <v>1</v>
      </c>
      <c r="B24" s="1009" t="s">
        <v>605</v>
      </c>
      <c r="C24" s="1010" t="s">
        <v>633</v>
      </c>
      <c r="D24" s="801" t="s">
        <v>621</v>
      </c>
      <c r="E24" s="925">
        <v>0.1</v>
      </c>
      <c r="F24" s="1011">
        <v>40</v>
      </c>
      <c r="G24" s="1012">
        <v>6.2</v>
      </c>
      <c r="H24" s="838">
        <v>68.664400000000001</v>
      </c>
      <c r="I24" s="1013">
        <v>16.919118000000001</v>
      </c>
      <c r="J24" s="1014" t="s">
        <v>507</v>
      </c>
      <c r="K24" s="801" t="s">
        <v>125</v>
      </c>
      <c r="L24" s="1015">
        <v>2.41</v>
      </c>
      <c r="M24" s="1012">
        <v>22.353000000000002</v>
      </c>
      <c r="N24" s="838">
        <v>65.466305813160005</v>
      </c>
      <c r="O24" s="925">
        <v>151.04982381316</v>
      </c>
      <c r="P24" s="838">
        <v>6.5466305813160011</v>
      </c>
      <c r="Q24" s="838">
        <v>15.104982381316001</v>
      </c>
      <c r="R24" s="798"/>
    </row>
    <row r="25" spans="1:22" s="766" customFormat="1" ht="12">
      <c r="A25" s="809"/>
      <c r="B25" s="1016"/>
      <c r="C25" s="1017"/>
      <c r="D25" s="810"/>
      <c r="E25" s="1018"/>
      <c r="F25" s="1019"/>
      <c r="G25" s="1020"/>
      <c r="H25" s="813"/>
      <c r="I25" s="1021"/>
      <c r="J25" s="1022" t="s">
        <v>484</v>
      </c>
      <c r="K25" s="1023" t="s">
        <v>479</v>
      </c>
      <c r="L25" s="1024">
        <v>0.71</v>
      </c>
      <c r="M25" s="1020">
        <v>0.18</v>
      </c>
      <c r="N25" s="813"/>
      <c r="O25" s="1018"/>
      <c r="P25" s="813"/>
      <c r="Q25" s="813"/>
      <c r="R25" s="798"/>
    </row>
    <row r="26" spans="1:22" s="766" customFormat="1" ht="12">
      <c r="A26" s="805">
        <v>2</v>
      </c>
      <c r="B26" s="1009" t="s">
        <v>602</v>
      </c>
      <c r="C26" s="1010" t="s">
        <v>634</v>
      </c>
      <c r="D26" s="801" t="s">
        <v>621</v>
      </c>
      <c r="E26" s="925">
        <v>0.05</v>
      </c>
      <c r="F26" s="1011">
        <v>41</v>
      </c>
      <c r="G26" s="1012">
        <v>6.2</v>
      </c>
      <c r="H26" s="838">
        <v>70.381010000000003</v>
      </c>
      <c r="I26" s="1013">
        <v>16.919118000000001</v>
      </c>
      <c r="J26" s="1014" t="s">
        <v>507</v>
      </c>
      <c r="K26" s="801" t="s">
        <v>125</v>
      </c>
      <c r="L26" s="1015">
        <v>2.41</v>
      </c>
      <c r="M26" s="1012">
        <v>22.353000000000002</v>
      </c>
      <c r="N26" s="838">
        <v>65.466305813160005</v>
      </c>
      <c r="O26" s="925">
        <v>152.76643381316001</v>
      </c>
      <c r="P26" s="838">
        <v>3.2733152906580005</v>
      </c>
      <c r="Q26" s="838">
        <v>7.6383216906580005</v>
      </c>
      <c r="R26" s="798"/>
    </row>
    <row r="27" spans="1:22" s="766" customFormat="1" ht="12">
      <c r="A27" s="809"/>
      <c r="B27" s="1016"/>
      <c r="C27" s="1017"/>
      <c r="D27" s="1025"/>
      <c r="E27" s="1018"/>
      <c r="F27" s="1019"/>
      <c r="G27" s="1020"/>
      <c r="H27" s="813"/>
      <c r="I27" s="1021"/>
      <c r="J27" s="1022" t="s">
        <v>484</v>
      </c>
      <c r="K27" s="1023" t="s">
        <v>479</v>
      </c>
      <c r="L27" s="1024">
        <v>0.71</v>
      </c>
      <c r="M27" s="1020">
        <v>0.18</v>
      </c>
      <c r="N27" s="813"/>
      <c r="O27" s="1018"/>
      <c r="P27" s="813"/>
      <c r="Q27" s="813"/>
      <c r="R27" s="798"/>
    </row>
    <row r="28" spans="1:22" ht="24">
      <c r="A28" s="1026">
        <v>3</v>
      </c>
      <c r="B28" s="913" t="s">
        <v>108</v>
      </c>
      <c r="C28" s="916" t="s">
        <v>168</v>
      </c>
      <c r="D28" s="837" t="s">
        <v>111</v>
      </c>
      <c r="E28" s="1008">
        <v>44</v>
      </c>
      <c r="F28" s="837"/>
      <c r="G28" s="837"/>
      <c r="H28" s="837"/>
      <c r="I28" s="837"/>
      <c r="J28" s="918" t="s">
        <v>168</v>
      </c>
      <c r="K28" s="912" t="s">
        <v>111</v>
      </c>
      <c r="L28" s="894">
        <v>1</v>
      </c>
      <c r="M28" s="837">
        <v>7.0000000000000007E-2</v>
      </c>
      <c r="N28" s="837">
        <v>8.4866040000000004E-2</v>
      </c>
      <c r="O28" s="894">
        <v>8.4866040000000004E-2</v>
      </c>
      <c r="P28" s="837">
        <v>3.7341057600000003</v>
      </c>
      <c r="Q28" s="838">
        <v>3.7341057600000003</v>
      </c>
      <c r="R28" s="798"/>
    </row>
    <row r="29" spans="1:22" s="767" customFormat="1" ht="24">
      <c r="A29" s="805">
        <v>4</v>
      </c>
      <c r="B29" s="765" t="s">
        <v>78</v>
      </c>
      <c r="C29" s="1010" t="s">
        <v>445</v>
      </c>
      <c r="D29" s="801" t="s">
        <v>621</v>
      </c>
      <c r="E29" s="1008">
        <v>0.74739999999999995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925" t="s">
        <v>107</v>
      </c>
      <c r="L29" s="925">
        <v>63</v>
      </c>
      <c r="M29" s="838">
        <v>1.111</v>
      </c>
      <c r="N29" s="838">
        <v>102.664873332</v>
      </c>
      <c r="O29" s="925">
        <v>144.77456533199998</v>
      </c>
      <c r="P29" s="925">
        <v>76.731726328336791</v>
      </c>
      <c r="Q29" s="925">
        <v>108.20451012913678</v>
      </c>
      <c r="R29" s="798"/>
    </row>
    <row r="30" spans="1:22" s="767" customFormat="1" ht="12">
      <c r="A30" s="809"/>
      <c r="B30" s="1028"/>
      <c r="C30" s="1017"/>
      <c r="D30" s="810"/>
      <c r="E30" s="1018"/>
      <c r="F30" s="1018"/>
      <c r="G30" s="1018"/>
      <c r="H30" s="1018"/>
      <c r="I30" s="1018"/>
      <c r="J30" s="1029" t="s">
        <v>508</v>
      </c>
      <c r="K30" s="1018" t="s">
        <v>107</v>
      </c>
      <c r="L30" s="1018">
        <v>51</v>
      </c>
      <c r="M30" s="813">
        <v>0.28799999999999998</v>
      </c>
      <c r="N30" s="813"/>
      <c r="O30" s="1018"/>
      <c r="P30" s="1018"/>
      <c r="Q30" s="1018"/>
      <c r="R30" s="798"/>
    </row>
    <row r="31" spans="1:22" s="767" customFormat="1" ht="24">
      <c r="A31" s="805">
        <v>5</v>
      </c>
      <c r="B31" s="801" t="s">
        <v>598</v>
      </c>
      <c r="C31" s="1007" t="s">
        <v>624</v>
      </c>
      <c r="D31" s="801" t="s">
        <v>621</v>
      </c>
      <c r="E31" s="1008">
        <v>0.49559999999999998</v>
      </c>
      <c r="F31" s="1030">
        <v>28.9</v>
      </c>
      <c r="G31" s="925">
        <v>1</v>
      </c>
      <c r="H31" s="925">
        <v>49.610028999999997</v>
      </c>
      <c r="I31" s="925">
        <v>2.7288899999999998</v>
      </c>
      <c r="J31" s="1027" t="s">
        <v>625</v>
      </c>
      <c r="K31" s="1030" t="s">
        <v>107</v>
      </c>
      <c r="L31" s="1030">
        <v>63</v>
      </c>
      <c r="M31" s="838">
        <v>1.111</v>
      </c>
      <c r="N31" s="838">
        <v>104.061525876</v>
      </c>
      <c r="O31" s="925">
        <v>156.40044487600002</v>
      </c>
      <c r="P31" s="925">
        <v>51.572892224145598</v>
      </c>
      <c r="Q31" s="925">
        <v>77.512060480545614</v>
      </c>
      <c r="R31" s="798"/>
    </row>
    <row r="32" spans="1:22" s="767" customFormat="1" ht="12">
      <c r="A32" s="809"/>
      <c r="B32" s="810"/>
      <c r="C32" s="1017"/>
      <c r="D32" s="810"/>
      <c r="E32" s="1018"/>
      <c r="F32" s="1031"/>
      <c r="G32" s="1018"/>
      <c r="H32" s="1018"/>
      <c r="I32" s="1018"/>
      <c r="J32" s="1029" t="s">
        <v>508</v>
      </c>
      <c r="K32" s="1031" t="s">
        <v>107</v>
      </c>
      <c r="L32" s="1031">
        <v>55</v>
      </c>
      <c r="M32" s="813">
        <v>0.28799999999999998</v>
      </c>
      <c r="N32" s="1018"/>
      <c r="O32" s="1018"/>
      <c r="P32" s="1018"/>
      <c r="Q32" s="1018"/>
      <c r="R32" s="798"/>
    </row>
    <row r="33" spans="1:21" s="767" customFormat="1" ht="24">
      <c r="A33" s="801">
        <v>6</v>
      </c>
      <c r="B33" s="1032" t="s">
        <v>599</v>
      </c>
      <c r="C33" s="1033" t="s">
        <v>600</v>
      </c>
      <c r="D33" s="801" t="s">
        <v>621</v>
      </c>
      <c r="E33" s="838">
        <v>6.3E-2</v>
      </c>
      <c r="F33" s="838">
        <v>23.1</v>
      </c>
      <c r="G33" s="838">
        <v>0.9</v>
      </c>
      <c r="H33" s="838">
        <v>39.653691000000002</v>
      </c>
      <c r="I33" s="838">
        <v>2.4560010000000001</v>
      </c>
      <c r="J33" s="1027" t="s">
        <v>625</v>
      </c>
      <c r="K33" s="1035" t="s">
        <v>107</v>
      </c>
      <c r="L33" s="1035">
        <v>63</v>
      </c>
      <c r="M33" s="1034">
        <v>1.111</v>
      </c>
      <c r="N33" s="1034">
        <v>104.061525876</v>
      </c>
      <c r="O33" s="1034">
        <v>146.17121787599999</v>
      </c>
      <c r="P33" s="1034">
        <v>6.5558761301880004</v>
      </c>
      <c r="Q33" s="1034">
        <v>9.2087867261879985</v>
      </c>
      <c r="R33" s="798"/>
    </row>
    <row r="34" spans="1:21" s="767" customFormat="1" ht="12">
      <c r="A34" s="808"/>
      <c r="B34" s="899"/>
      <c r="C34" s="1036"/>
      <c r="D34" s="810"/>
      <c r="E34" s="1037"/>
      <c r="F34" s="1038"/>
      <c r="G34" s="900"/>
      <c r="H34" s="900"/>
      <c r="I34" s="900"/>
      <c r="J34" s="1029" t="s">
        <v>508</v>
      </c>
      <c r="K34" s="1039" t="s">
        <v>107</v>
      </c>
      <c r="L34" s="1039">
        <v>55</v>
      </c>
      <c r="M34" s="900">
        <v>0.28799999999999998</v>
      </c>
      <c r="N34" s="900"/>
      <c r="O34" s="900"/>
      <c r="P34" s="900"/>
      <c r="Q34" s="900"/>
      <c r="R34" s="798"/>
    </row>
    <row r="35" spans="1:21" s="767" customFormat="1" ht="12.75">
      <c r="A35" s="978"/>
      <c r="B35" s="1086"/>
      <c r="C35" s="1087" t="s">
        <v>501</v>
      </c>
      <c r="D35" s="978"/>
      <c r="E35" s="1088"/>
      <c r="F35" s="1089"/>
      <c r="G35" s="1090"/>
      <c r="H35" s="1090"/>
      <c r="I35" s="1090"/>
      <c r="J35" s="1090"/>
      <c r="K35" s="1091"/>
      <c r="L35" s="1091"/>
      <c r="M35" s="1090"/>
      <c r="N35" s="1090"/>
      <c r="O35" s="1090"/>
      <c r="P35" s="1090"/>
      <c r="Q35" s="1090"/>
      <c r="R35" s="798"/>
    </row>
    <row r="36" spans="1:21" s="849" customFormat="1" ht="24">
      <c r="A36" s="1040">
        <v>1</v>
      </c>
      <c r="B36" s="1041" t="s">
        <v>65</v>
      </c>
      <c r="C36" s="1042" t="s">
        <v>487</v>
      </c>
      <c r="D36" s="1026" t="s">
        <v>112</v>
      </c>
      <c r="E36" s="1043">
        <v>7</v>
      </c>
      <c r="F36" s="1044">
        <v>0.53900000000000003</v>
      </c>
      <c r="G36" s="1045">
        <v>0.35</v>
      </c>
      <c r="H36" s="836">
        <v>0.92525279000000005</v>
      </c>
      <c r="I36" s="837">
        <v>0.95511149999999989</v>
      </c>
      <c r="J36" s="1046" t="s">
        <v>488</v>
      </c>
      <c r="K36" s="1026" t="s">
        <v>112</v>
      </c>
      <c r="L36" s="1045">
        <v>1</v>
      </c>
      <c r="M36" s="1045">
        <v>3.8</v>
      </c>
      <c r="N36" s="837">
        <v>4.6070136000000002</v>
      </c>
      <c r="O36" s="894">
        <v>6.4873778900000003</v>
      </c>
      <c r="P36" s="837">
        <v>32.249095199999999</v>
      </c>
      <c r="Q36" s="838">
        <v>45.411645230000005</v>
      </c>
      <c r="R36" s="821"/>
    </row>
    <row r="37" spans="1:21" s="849" customFormat="1" ht="24">
      <c r="A37" s="1040">
        <v>2</v>
      </c>
      <c r="B37" s="1047" t="s">
        <v>66</v>
      </c>
      <c r="C37" s="987" t="s">
        <v>489</v>
      </c>
      <c r="D37" s="820" t="s">
        <v>112</v>
      </c>
      <c r="E37" s="1043">
        <v>5</v>
      </c>
      <c r="F37" s="1048">
        <v>0.125</v>
      </c>
      <c r="G37" s="820"/>
      <c r="H37" s="836">
        <v>0.21457625</v>
      </c>
      <c r="I37" s="837"/>
      <c r="J37" s="1049" t="s">
        <v>490</v>
      </c>
      <c r="K37" s="820" t="s">
        <v>112</v>
      </c>
      <c r="L37" s="1052">
        <v>1</v>
      </c>
      <c r="M37" s="1052">
        <v>0.75</v>
      </c>
      <c r="N37" s="837">
        <v>0.90927899999999995</v>
      </c>
      <c r="O37" s="894">
        <v>1.1238552499999999</v>
      </c>
      <c r="P37" s="837">
        <v>4.5463949999999995</v>
      </c>
      <c r="Q37" s="838">
        <v>5.6192762499999995</v>
      </c>
      <c r="R37" s="821"/>
    </row>
    <row r="38" spans="1:21" s="849" customFormat="1" ht="12">
      <c r="A38" s="1040">
        <v>3</v>
      </c>
      <c r="B38" s="820" t="s">
        <v>446</v>
      </c>
      <c r="C38" s="987" t="s">
        <v>447</v>
      </c>
      <c r="D38" s="820" t="s">
        <v>112</v>
      </c>
      <c r="E38" s="1043">
        <v>1</v>
      </c>
      <c r="F38" s="820">
        <v>0.125</v>
      </c>
      <c r="G38" s="820"/>
      <c r="H38" s="836">
        <v>0.21457625</v>
      </c>
      <c r="I38" s="837"/>
      <c r="J38" s="1049" t="s">
        <v>491</v>
      </c>
      <c r="K38" s="820" t="s">
        <v>112</v>
      </c>
      <c r="L38" s="1052">
        <v>1</v>
      </c>
      <c r="M38" s="1059">
        <v>1</v>
      </c>
      <c r="N38" s="837">
        <v>1.212372</v>
      </c>
      <c r="O38" s="894">
        <v>1.4269482499999999</v>
      </c>
      <c r="P38" s="837">
        <v>1.212372</v>
      </c>
      <c r="Q38" s="838">
        <v>1.4269482499999999</v>
      </c>
      <c r="R38" s="821"/>
    </row>
    <row r="39" spans="1:21" s="849" customFormat="1" ht="24">
      <c r="A39" s="1040">
        <v>4</v>
      </c>
      <c r="B39" s="822" t="s">
        <v>444</v>
      </c>
      <c r="C39" s="987" t="s">
        <v>492</v>
      </c>
      <c r="D39" s="820" t="s">
        <v>493</v>
      </c>
      <c r="E39" s="1043">
        <v>0.03</v>
      </c>
      <c r="F39" s="1050"/>
      <c r="G39" s="1050"/>
      <c r="H39" s="1051"/>
      <c r="I39" s="1051"/>
      <c r="J39" s="1049" t="s">
        <v>494</v>
      </c>
      <c r="K39" s="820" t="s">
        <v>112</v>
      </c>
      <c r="L39" s="1052">
        <v>100</v>
      </c>
      <c r="M39" s="820">
        <v>0.13</v>
      </c>
      <c r="N39" s="837">
        <v>15.760835999999999</v>
      </c>
      <c r="O39" s="894">
        <v>15.760835999999999</v>
      </c>
      <c r="P39" s="837">
        <v>0.47282507999999995</v>
      </c>
      <c r="Q39" s="838">
        <v>0.47282507999999995</v>
      </c>
      <c r="R39" s="821"/>
    </row>
    <row r="40" spans="1:21" s="849" customFormat="1" ht="24">
      <c r="A40" s="1040">
        <v>5</v>
      </c>
      <c r="B40" s="822" t="s">
        <v>444</v>
      </c>
      <c r="C40" s="987" t="s">
        <v>495</v>
      </c>
      <c r="D40" s="820" t="s">
        <v>493</v>
      </c>
      <c r="E40" s="1043">
        <v>0.06</v>
      </c>
      <c r="F40" s="1050"/>
      <c r="G40" s="1050"/>
      <c r="H40" s="1051"/>
      <c r="I40" s="1051"/>
      <c r="J40" s="1049" t="s">
        <v>496</v>
      </c>
      <c r="K40" s="820" t="s">
        <v>112</v>
      </c>
      <c r="L40" s="1052">
        <v>100</v>
      </c>
      <c r="M40" s="820">
        <v>7.4999999999999997E-2</v>
      </c>
      <c r="N40" s="837">
        <v>9.0927900000000008</v>
      </c>
      <c r="O40" s="894">
        <v>9.0927900000000008</v>
      </c>
      <c r="P40" s="837">
        <v>0.54556740000000004</v>
      </c>
      <c r="Q40" s="838">
        <v>0.54556740000000004</v>
      </c>
      <c r="R40" s="821"/>
      <c r="U40" s="1074"/>
    </row>
    <row r="41" spans="1:21" s="849" customFormat="1" ht="24">
      <c r="A41" s="1040">
        <v>6</v>
      </c>
      <c r="B41" s="1047" t="s">
        <v>76</v>
      </c>
      <c r="C41" s="987" t="s">
        <v>497</v>
      </c>
      <c r="D41" s="820" t="s">
        <v>498</v>
      </c>
      <c r="E41" s="1043">
        <v>0.5</v>
      </c>
      <c r="F41" s="1052">
        <v>7.55</v>
      </c>
      <c r="G41" s="1052">
        <v>3.71</v>
      </c>
      <c r="H41" s="836">
        <v>12.9604055</v>
      </c>
      <c r="I41" s="837">
        <v>10.1241819</v>
      </c>
      <c r="J41" s="1049" t="s">
        <v>499</v>
      </c>
      <c r="K41" s="820" t="s">
        <v>111</v>
      </c>
      <c r="L41" s="1052">
        <v>103</v>
      </c>
      <c r="M41" s="1052">
        <v>0.2</v>
      </c>
      <c r="N41" s="837">
        <v>24.974863200000001</v>
      </c>
      <c r="O41" s="894">
        <v>48.059450600000005</v>
      </c>
      <c r="P41" s="837">
        <v>12.487431600000001</v>
      </c>
      <c r="Q41" s="838">
        <v>24.029725300000003</v>
      </c>
      <c r="R41" s="821"/>
    </row>
    <row r="42" spans="1:21" s="1075" customFormat="1" ht="12">
      <c r="A42" s="1040">
        <v>7</v>
      </c>
      <c r="B42" s="988" t="s">
        <v>601</v>
      </c>
      <c r="C42" s="988" t="s">
        <v>622</v>
      </c>
      <c r="D42" s="820" t="s">
        <v>483</v>
      </c>
      <c r="E42" s="925">
        <v>0.5</v>
      </c>
      <c r="F42" s="984">
        <v>7.7</v>
      </c>
      <c r="G42" s="984">
        <v>5.9</v>
      </c>
      <c r="H42" s="894">
        <v>13.217897000000001</v>
      </c>
      <c r="I42" s="894">
        <v>16.100451</v>
      </c>
      <c r="J42" s="1053"/>
      <c r="K42" s="984"/>
      <c r="L42" s="984"/>
      <c r="M42" s="984"/>
      <c r="N42" s="984"/>
      <c r="O42" s="1043">
        <v>29.318348</v>
      </c>
      <c r="P42" s="1043">
        <v>0</v>
      </c>
      <c r="Q42" s="1043">
        <v>14.659174</v>
      </c>
      <c r="R42" s="1054"/>
    </row>
    <row r="43" spans="1:21" s="1075" customFormat="1" ht="12">
      <c r="A43" s="1026">
        <v>8</v>
      </c>
      <c r="B43" s="1055" t="s">
        <v>602</v>
      </c>
      <c r="C43" s="1055" t="s">
        <v>623</v>
      </c>
      <c r="D43" s="801" t="s">
        <v>621</v>
      </c>
      <c r="E43" s="925">
        <v>0.01</v>
      </c>
      <c r="F43" s="1043">
        <v>41</v>
      </c>
      <c r="G43" s="1043">
        <v>6.2</v>
      </c>
      <c r="H43" s="925">
        <v>70.381010000000003</v>
      </c>
      <c r="I43" s="925">
        <v>16.919118000000001</v>
      </c>
      <c r="J43" s="1014" t="s">
        <v>507</v>
      </c>
      <c r="K43" s="801" t="s">
        <v>125</v>
      </c>
      <c r="L43" s="1043">
        <v>2.41</v>
      </c>
      <c r="M43" s="1012">
        <v>22.353000000000002</v>
      </c>
      <c r="N43" s="1043">
        <v>65.466305813160005</v>
      </c>
      <c r="O43" s="1043">
        <v>152.76643381316001</v>
      </c>
      <c r="P43" s="1043">
        <v>0.65466305813160008</v>
      </c>
      <c r="Q43" s="1043">
        <v>1.5276643381316002</v>
      </c>
      <c r="R43" s="1054"/>
    </row>
    <row r="44" spans="1:21" s="1075" customFormat="1" ht="12">
      <c r="A44" s="1056"/>
      <c r="B44" s="1057"/>
      <c r="C44" s="1057"/>
      <c r="D44" s="810"/>
      <c r="E44" s="1058"/>
      <c r="F44" s="1022"/>
      <c r="G44" s="1022"/>
      <c r="H44" s="1058"/>
      <c r="I44" s="1058"/>
      <c r="J44" s="1022" t="s">
        <v>484</v>
      </c>
      <c r="K44" s="1023" t="s">
        <v>479</v>
      </c>
      <c r="L44" s="1058">
        <v>0.71</v>
      </c>
      <c r="M44" s="1020">
        <v>0.18</v>
      </c>
      <c r="N44" s="1022"/>
      <c r="O44" s="1022"/>
      <c r="P44" s="1022"/>
      <c r="Q44" s="1022"/>
      <c r="R44" s="1054"/>
    </row>
    <row r="45" spans="1:21" ht="12">
      <c r="B45" s="864"/>
      <c r="C45" s="762" t="s">
        <v>429</v>
      </c>
      <c r="D45" s="930"/>
      <c r="E45" s="927"/>
      <c r="F45" s="927"/>
      <c r="G45" s="927"/>
      <c r="H45" s="931"/>
      <c r="I45" s="931"/>
      <c r="J45" s="927"/>
      <c r="K45" s="932"/>
      <c r="L45" s="932"/>
      <c r="M45" s="933"/>
      <c r="N45" s="933"/>
      <c r="O45" s="754"/>
      <c r="P45" s="754"/>
      <c r="Q45" s="934">
        <v>712.790218370106</v>
      </c>
      <c r="R45" s="798"/>
    </row>
    <row r="46" spans="1:21" ht="12">
      <c r="B46" s="800"/>
      <c r="C46" s="829" t="s">
        <v>481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94.801099043224099</v>
      </c>
      <c r="R46" s="798"/>
    </row>
    <row r="47" spans="1:21" ht="12">
      <c r="C47" s="829" t="s">
        <v>429</v>
      </c>
      <c r="D47" s="930"/>
      <c r="E47" s="927"/>
      <c r="F47" s="927"/>
      <c r="G47" s="927"/>
      <c r="H47" s="932"/>
      <c r="I47" s="931"/>
      <c r="J47" s="935"/>
      <c r="K47" s="927"/>
      <c r="L47" s="932"/>
      <c r="M47" s="932"/>
      <c r="N47" s="933"/>
      <c r="O47" s="933"/>
      <c r="P47" s="933"/>
      <c r="Q47" s="934">
        <v>807.5913174133301</v>
      </c>
      <c r="R47" s="798"/>
    </row>
    <row r="48" spans="1:21" ht="12">
      <c r="C48" s="829" t="s">
        <v>482</v>
      </c>
      <c r="D48" s="930"/>
      <c r="E48" s="927"/>
      <c r="F48" s="927"/>
      <c r="G48" s="927"/>
      <c r="H48" s="932"/>
      <c r="I48" s="931"/>
      <c r="J48" s="935"/>
      <c r="K48" s="927"/>
      <c r="L48" s="932"/>
      <c r="M48" s="932"/>
      <c r="N48" s="933"/>
      <c r="O48" s="933"/>
      <c r="P48" s="933"/>
      <c r="Q48" s="934">
        <v>88.835044915466312</v>
      </c>
      <c r="R48" s="798"/>
    </row>
    <row r="49" spans="3:18" ht="12">
      <c r="C49" s="829" t="s">
        <v>429</v>
      </c>
      <c r="D49" s="936"/>
      <c r="E49" s="927"/>
      <c r="F49" s="927"/>
      <c r="G49" s="927"/>
      <c r="H49" s="932"/>
      <c r="I49" s="937"/>
      <c r="J49" s="935"/>
      <c r="K49" s="927"/>
      <c r="L49" s="932"/>
      <c r="M49" s="932"/>
      <c r="N49" s="933"/>
      <c r="O49" s="933"/>
      <c r="P49" s="933"/>
      <c r="Q49" s="938">
        <v>896.42636232879636</v>
      </c>
      <c r="R49" s="798"/>
    </row>
    <row r="50" spans="3:18">
      <c r="C50" s="865"/>
      <c r="E50" s="764"/>
      <c r="F50" s="867"/>
      <c r="G50" s="798"/>
      <c r="H50" s="866"/>
      <c r="J50" s="866"/>
      <c r="K50" s="865"/>
      <c r="L50" s="865"/>
      <c r="M50" s="865"/>
      <c r="N50" s="865"/>
      <c r="O50" s="865"/>
      <c r="P50" s="865"/>
      <c r="Q50" s="868"/>
      <c r="R50" s="798"/>
    </row>
    <row r="51" spans="3:18" ht="13.5">
      <c r="C51" s="764"/>
      <c r="R51" s="876" t="s">
        <v>500</v>
      </c>
    </row>
    <row r="52" spans="3:18">
      <c r="R52" s="798"/>
    </row>
    <row r="53" spans="3:18" ht="13.5">
      <c r="C53" s="772"/>
      <c r="D53" s="939"/>
      <c r="E53" s="771"/>
      <c r="F53" s="771"/>
      <c r="G53" s="771"/>
      <c r="R53" s="798"/>
    </row>
    <row r="54" spans="3:18">
      <c r="R54" s="798"/>
    </row>
    <row r="55" spans="3:18">
      <c r="R55" s="798"/>
    </row>
    <row r="56" spans="3:18">
      <c r="O56" s="888"/>
      <c r="R56" s="798"/>
    </row>
    <row r="57" spans="3:18">
      <c r="O57" s="888"/>
      <c r="R57" s="798"/>
    </row>
    <row r="58" spans="3:18">
      <c r="O58" s="888"/>
      <c r="R58" s="798"/>
    </row>
    <row r="59" spans="3:18">
      <c r="O59" s="888"/>
      <c r="R59" s="798"/>
    </row>
    <row r="60" spans="3:18">
      <c r="O60" s="889"/>
      <c r="R60" s="798"/>
    </row>
    <row r="61" spans="3:18">
      <c r="R61" s="798"/>
    </row>
    <row r="62" spans="3:18">
      <c r="R62" s="798"/>
    </row>
    <row r="63" spans="3:18">
      <c r="R63" s="798"/>
    </row>
    <row r="64" spans="3:18">
      <c r="R64" s="798"/>
    </row>
    <row r="65" spans="18:18">
      <c r="R65" s="798"/>
    </row>
    <row r="66" spans="18:18">
      <c r="R66" s="798"/>
    </row>
    <row r="67" spans="18:18">
      <c r="R67" s="798"/>
    </row>
    <row r="68" spans="18:18">
      <c r="R68" s="798"/>
    </row>
    <row r="69" spans="18:18">
      <c r="R69" s="798"/>
    </row>
    <row r="70" spans="18:18">
      <c r="R70" s="798"/>
    </row>
    <row r="71" spans="18:18">
      <c r="R71" s="798"/>
    </row>
    <row r="72" spans="18:18">
      <c r="R72" s="798"/>
    </row>
    <row r="73" spans="18:18">
      <c r="R73" s="798"/>
    </row>
    <row r="74" spans="18:18">
      <c r="R74" s="798"/>
    </row>
    <row r="75" spans="18:18">
      <c r="R75" s="798"/>
    </row>
    <row r="76" spans="18:18">
      <c r="R76" s="798"/>
    </row>
    <row r="77" spans="18:18">
      <c r="R77" s="798"/>
    </row>
    <row r="78" spans="18:18">
      <c r="R78" s="798"/>
    </row>
    <row r="79" spans="18:18">
      <c r="R79" s="798"/>
    </row>
    <row r="80" spans="18:18">
      <c r="R80" s="798"/>
    </row>
    <row r="81" spans="18:18">
      <c r="R81" s="798"/>
    </row>
    <row r="82" spans="18:18">
      <c r="R82" s="798"/>
    </row>
    <row r="83" spans="18:18">
      <c r="R83" s="798"/>
    </row>
    <row r="84" spans="18:18">
      <c r="R84" s="798"/>
    </row>
    <row r="85" spans="18:18">
      <c r="R85" s="798"/>
    </row>
    <row r="86" spans="18:18">
      <c r="R86" s="798"/>
    </row>
    <row r="87" spans="18:18">
      <c r="R87" s="798"/>
    </row>
    <row r="88" spans="18:18">
      <c r="R88" s="798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88"/>
  <sheetViews>
    <sheetView topLeftCell="A45" workbookViewId="0">
      <selection activeCell="C54" sqref="A1:XFD1048576"/>
    </sheetView>
  </sheetViews>
  <sheetFormatPr defaultRowHeight="11.25"/>
  <cols>
    <col min="1" max="1" width="3.28515625" style="830" customWidth="1"/>
    <col min="2" max="2" width="7.42578125" style="830" customWidth="1"/>
    <col min="3" max="3" width="42" style="798" customWidth="1"/>
    <col min="4" max="4" width="5.5703125" style="831" customWidth="1"/>
    <col min="5" max="5" width="7.28515625" style="830" customWidth="1"/>
    <col min="6" max="6" width="6.5703125" style="830" customWidth="1"/>
    <col min="7" max="7" width="6.42578125" style="830" customWidth="1"/>
    <col min="8" max="8" width="7.7109375" style="830" customWidth="1"/>
    <col min="9" max="9" width="7.42578125" style="798" customWidth="1"/>
    <col min="10" max="10" width="14.28515625" style="798" customWidth="1"/>
    <col min="11" max="11" width="4.140625" style="830" customWidth="1"/>
    <col min="12" max="12" width="6.28515625" style="830" customWidth="1"/>
    <col min="13" max="13" width="6.140625" style="830" customWidth="1"/>
    <col min="14" max="14" width="6.7109375" style="830" customWidth="1"/>
    <col min="15" max="16" width="7.140625" style="830" customWidth="1"/>
    <col min="17" max="17" width="7.28515625" style="830" customWidth="1"/>
    <col min="18" max="18" width="13.28515625" style="830" customWidth="1"/>
    <col min="19" max="19" width="7.42578125" style="798" customWidth="1"/>
    <col min="20" max="16384" width="9.140625" style="798"/>
  </cols>
  <sheetData>
    <row r="1" spans="1:25" ht="12.75">
      <c r="A1" s="1126" t="s">
        <v>651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1060" t="s">
        <v>500</v>
      </c>
      <c r="S1" s="797"/>
    </row>
    <row r="2" spans="1:25" ht="12.75">
      <c r="A2" s="1127" t="s">
        <v>652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941"/>
      <c r="S2" s="799"/>
    </row>
    <row r="3" spans="1:25" ht="12.75">
      <c r="A3" s="755"/>
      <c r="B3" s="755"/>
      <c r="C3" s="755" t="s">
        <v>648</v>
      </c>
      <c r="D3" s="991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41"/>
    </row>
    <row r="4" spans="1:25" ht="12.75">
      <c r="A4" s="927"/>
      <c r="B4" s="927"/>
      <c r="C4" s="755" t="s">
        <v>97</v>
      </c>
      <c r="D4" s="991"/>
      <c r="E4" s="755"/>
      <c r="F4" s="754"/>
      <c r="G4" s="754"/>
      <c r="H4" s="928">
        <v>1.71661</v>
      </c>
      <c r="I4" s="929">
        <v>2.7288899999999998</v>
      </c>
      <c r="J4" s="755"/>
      <c r="K4" s="755"/>
      <c r="L4" s="755"/>
      <c r="M4" s="755"/>
      <c r="N4" s="756"/>
      <c r="O4" s="756"/>
      <c r="P4" s="755"/>
      <c r="Q4" s="756"/>
      <c r="R4" s="927"/>
    </row>
    <row r="5" spans="1:25" ht="12">
      <c r="A5" s="942"/>
      <c r="B5" s="943"/>
      <c r="C5" s="942"/>
      <c r="D5" s="801"/>
      <c r="E5" s="944"/>
      <c r="F5" s="1128" t="s">
        <v>486</v>
      </c>
      <c r="G5" s="1129"/>
      <c r="H5" s="1129"/>
      <c r="I5" s="1129"/>
      <c r="J5" s="1129"/>
      <c r="K5" s="1129"/>
      <c r="L5" s="1129"/>
      <c r="M5" s="1129"/>
      <c r="N5" s="1130"/>
      <c r="O5" s="1061" t="s">
        <v>448</v>
      </c>
      <c r="P5" s="945" t="s">
        <v>449</v>
      </c>
      <c r="Q5" s="945" t="s">
        <v>450</v>
      </c>
      <c r="R5" s="893"/>
    </row>
    <row r="6" spans="1:25" ht="12">
      <c r="A6" s="802" t="s">
        <v>7</v>
      </c>
      <c r="B6" s="946" t="s">
        <v>451</v>
      </c>
      <c r="C6" s="803" t="s">
        <v>452</v>
      </c>
      <c r="D6" s="803" t="s">
        <v>453</v>
      </c>
      <c r="E6" s="804" t="s">
        <v>454</v>
      </c>
      <c r="F6" s="1131" t="s">
        <v>455</v>
      </c>
      <c r="G6" s="1132"/>
      <c r="H6" s="1131" t="s">
        <v>456</v>
      </c>
      <c r="I6" s="1132"/>
      <c r="J6" s="1133" t="s">
        <v>457</v>
      </c>
      <c r="K6" s="1134"/>
      <c r="L6" s="1134"/>
      <c r="M6" s="1134"/>
      <c r="N6" s="1135"/>
      <c r="O6" s="804" t="s">
        <v>458</v>
      </c>
      <c r="P6" s="947" t="s">
        <v>459</v>
      </c>
      <c r="Q6" s="948" t="s">
        <v>460</v>
      </c>
      <c r="R6" s="893"/>
    </row>
    <row r="7" spans="1:25" ht="24">
      <c r="A7" s="802" t="s">
        <v>461</v>
      </c>
      <c r="B7" s="946" t="s">
        <v>462</v>
      </c>
      <c r="C7" s="803"/>
      <c r="D7" s="804" t="s">
        <v>463</v>
      </c>
      <c r="E7" s="803" t="s">
        <v>464</v>
      </c>
      <c r="F7" s="803" t="s">
        <v>465</v>
      </c>
      <c r="G7" s="757" t="s">
        <v>466</v>
      </c>
      <c r="H7" s="803" t="s">
        <v>465</v>
      </c>
      <c r="I7" s="757" t="s">
        <v>466</v>
      </c>
      <c r="J7" s="803" t="s">
        <v>467</v>
      </c>
      <c r="K7" s="805" t="s">
        <v>468</v>
      </c>
      <c r="L7" s="801" t="s">
        <v>469</v>
      </c>
      <c r="M7" s="806" t="s">
        <v>470</v>
      </c>
      <c r="N7" s="807" t="s">
        <v>471</v>
      </c>
      <c r="O7" s="803" t="s">
        <v>472</v>
      </c>
      <c r="P7" s="949" t="s">
        <v>473</v>
      </c>
      <c r="Q7" s="949" t="s">
        <v>473</v>
      </c>
      <c r="R7" s="893"/>
    </row>
    <row r="8" spans="1:25" ht="21" customHeight="1">
      <c r="A8" s="802"/>
      <c r="B8" s="950"/>
      <c r="C8" s="803"/>
      <c r="D8" s="803"/>
      <c r="E8" s="951"/>
      <c r="F8" s="804" t="s">
        <v>474</v>
      </c>
      <c r="G8" s="757" t="s">
        <v>475</v>
      </c>
      <c r="H8" s="804" t="s">
        <v>474</v>
      </c>
      <c r="I8" s="757" t="s">
        <v>475</v>
      </c>
      <c r="J8" s="803" t="s">
        <v>476</v>
      </c>
      <c r="K8" s="802"/>
      <c r="L8" s="803" t="s">
        <v>464</v>
      </c>
      <c r="M8" s="806" t="s">
        <v>477</v>
      </c>
      <c r="N8" s="806" t="s">
        <v>475</v>
      </c>
      <c r="O8" s="1062"/>
      <c r="P8" s="803" t="s">
        <v>472</v>
      </c>
      <c r="Q8" s="803" t="s">
        <v>472</v>
      </c>
      <c r="R8" s="893"/>
    </row>
    <row r="9" spans="1:25" ht="12">
      <c r="A9" s="808"/>
      <c r="B9" s="899"/>
      <c r="C9" s="809"/>
      <c r="D9" s="809"/>
      <c r="E9" s="952"/>
      <c r="F9" s="810"/>
      <c r="G9" s="811"/>
      <c r="H9" s="810" t="s">
        <v>568</v>
      </c>
      <c r="I9" s="810" t="s">
        <v>567</v>
      </c>
      <c r="J9" s="809"/>
      <c r="K9" s="808"/>
      <c r="L9" s="803"/>
      <c r="M9" s="812"/>
      <c r="N9" s="813" t="s">
        <v>63</v>
      </c>
      <c r="O9" s="964"/>
      <c r="P9" s="803"/>
      <c r="Q9" s="803"/>
      <c r="R9" s="893"/>
    </row>
    <row r="10" spans="1:25" ht="12">
      <c r="A10" s="814">
        <v>1</v>
      </c>
      <c r="B10" s="911" t="s">
        <v>478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53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3"/>
    </row>
    <row r="11" spans="1:25" ht="12" customHeight="1">
      <c r="A11" s="814"/>
      <c r="B11" s="911"/>
      <c r="C11" s="816" t="s">
        <v>93</v>
      </c>
      <c r="D11" s="814"/>
      <c r="E11" s="814"/>
      <c r="F11" s="814"/>
      <c r="G11" s="815"/>
      <c r="H11" s="815"/>
      <c r="I11" s="912"/>
      <c r="J11" s="815"/>
      <c r="K11" s="815"/>
      <c r="L11" s="815"/>
      <c r="M11" s="815"/>
      <c r="N11" s="815"/>
      <c r="O11" s="814"/>
      <c r="P11" s="815"/>
      <c r="Q11" s="815"/>
      <c r="R11" s="893"/>
      <c r="Y11" s="764"/>
    </row>
    <row r="12" spans="1:25" s="767" customFormat="1" ht="12">
      <c r="A12" s="814">
        <v>1</v>
      </c>
      <c r="B12" s="801" t="s">
        <v>603</v>
      </c>
      <c r="C12" s="918" t="s">
        <v>627</v>
      </c>
      <c r="D12" s="912" t="s">
        <v>621</v>
      </c>
      <c r="E12" s="836">
        <v>0.5151</v>
      </c>
      <c r="F12" s="836">
        <v>23.3</v>
      </c>
      <c r="G12" s="836">
        <v>3.1</v>
      </c>
      <c r="H12" s="807">
        <v>39.997013000000003</v>
      </c>
      <c r="I12" s="838">
        <v>8.4595590000000005</v>
      </c>
      <c r="J12" s="1002"/>
      <c r="K12" s="836"/>
      <c r="L12" s="836"/>
      <c r="M12" s="836"/>
      <c r="N12" s="837">
        <v>0</v>
      </c>
      <c r="O12" s="837">
        <v>48.456572000000001</v>
      </c>
      <c r="P12" s="894">
        <v>0</v>
      </c>
      <c r="Q12" s="925">
        <v>24.9599802372</v>
      </c>
      <c r="R12" s="893"/>
    </row>
    <row r="13" spans="1:25" s="767" customFormat="1" ht="36">
      <c r="A13" s="814">
        <v>2</v>
      </c>
      <c r="B13" s="1003" t="s">
        <v>638</v>
      </c>
      <c r="C13" s="1004" t="s">
        <v>628</v>
      </c>
      <c r="D13" s="912" t="s">
        <v>621</v>
      </c>
      <c r="E13" s="894">
        <v>0.77470000000000006</v>
      </c>
      <c r="F13" s="980">
        <v>11.505000000000001</v>
      </c>
      <c r="G13" s="980">
        <v>0.45</v>
      </c>
      <c r="H13" s="894">
        <v>19.749598049999999</v>
      </c>
      <c r="I13" s="894">
        <v>1.2280005000000001</v>
      </c>
      <c r="J13" s="1005"/>
      <c r="K13" s="980"/>
      <c r="L13" s="980"/>
      <c r="M13" s="980"/>
      <c r="N13" s="894">
        <v>0</v>
      </c>
      <c r="O13" s="894">
        <v>20.97759855</v>
      </c>
      <c r="P13" s="894">
        <v>0</v>
      </c>
      <c r="Q13" s="925">
        <v>16.251345596685002</v>
      </c>
      <c r="R13" s="893"/>
    </row>
    <row r="14" spans="1:25" s="767" customFormat="1" ht="36">
      <c r="A14" s="814">
        <v>3</v>
      </c>
      <c r="B14" s="1003" t="s">
        <v>639</v>
      </c>
      <c r="C14" s="1004" t="s">
        <v>629</v>
      </c>
      <c r="D14" s="912" t="s">
        <v>621</v>
      </c>
      <c r="E14" s="894">
        <v>0.57799999999999996</v>
      </c>
      <c r="F14" s="980">
        <v>14.45</v>
      </c>
      <c r="G14" s="980">
        <v>0.5</v>
      </c>
      <c r="H14" s="894">
        <v>24.805014499999999</v>
      </c>
      <c r="I14" s="894">
        <v>1.3644449999999999</v>
      </c>
      <c r="J14" s="1005"/>
      <c r="K14" s="980"/>
      <c r="L14" s="980"/>
      <c r="M14" s="980"/>
      <c r="N14" s="894">
        <v>0</v>
      </c>
      <c r="O14" s="894">
        <v>26.169459499999999</v>
      </c>
      <c r="P14" s="894">
        <v>0</v>
      </c>
      <c r="Q14" s="925">
        <v>15.125947590999997</v>
      </c>
      <c r="R14" s="893"/>
    </row>
    <row r="15" spans="1:25" s="767" customFormat="1" ht="12">
      <c r="A15" s="814">
        <v>4</v>
      </c>
      <c r="B15" s="1006" t="s">
        <v>560</v>
      </c>
      <c r="C15" s="982" t="s">
        <v>630</v>
      </c>
      <c r="D15" s="912" t="s">
        <v>621</v>
      </c>
      <c r="E15" s="837">
        <v>0.05</v>
      </c>
      <c r="F15" s="983">
        <v>9</v>
      </c>
      <c r="G15" s="983">
        <v>0.18</v>
      </c>
      <c r="H15" s="837">
        <v>15.449489999999999</v>
      </c>
      <c r="I15" s="837">
        <v>0.49120019999999998</v>
      </c>
      <c r="J15" s="1002"/>
      <c r="K15" s="836"/>
      <c r="L15" s="836"/>
      <c r="M15" s="836"/>
      <c r="N15" s="837">
        <v>0</v>
      </c>
      <c r="O15" s="837">
        <v>15.940690199999999</v>
      </c>
      <c r="P15" s="837">
        <v>0</v>
      </c>
      <c r="Q15" s="837">
        <v>0.79703451000000003</v>
      </c>
      <c r="R15" s="893"/>
    </row>
    <row r="16" spans="1:25" s="767" customFormat="1" ht="12">
      <c r="A16" s="814">
        <v>5</v>
      </c>
      <c r="B16" s="1006" t="s">
        <v>560</v>
      </c>
      <c r="C16" s="982" t="s">
        <v>631</v>
      </c>
      <c r="D16" s="912" t="s">
        <v>621</v>
      </c>
      <c r="E16" s="837">
        <v>0.03</v>
      </c>
      <c r="F16" s="983">
        <v>9</v>
      </c>
      <c r="G16" s="983">
        <v>0.18</v>
      </c>
      <c r="H16" s="837">
        <v>15.449489999999999</v>
      </c>
      <c r="I16" s="837">
        <v>0.49120019999999998</v>
      </c>
      <c r="J16" s="1002"/>
      <c r="K16" s="836"/>
      <c r="L16" s="836"/>
      <c r="M16" s="836"/>
      <c r="N16" s="837">
        <v>0</v>
      </c>
      <c r="O16" s="837">
        <v>15.940690199999999</v>
      </c>
      <c r="P16" s="837">
        <v>0</v>
      </c>
      <c r="Q16" s="837">
        <v>0.47822070599999994</v>
      </c>
      <c r="R16" s="893"/>
    </row>
    <row r="17" spans="1:22" s="893" customFormat="1" ht="15.75" customHeight="1">
      <c r="A17" s="943">
        <v>6</v>
      </c>
      <c r="B17" s="943" t="s">
        <v>563</v>
      </c>
      <c r="C17" s="978" t="s">
        <v>564</v>
      </c>
      <c r="D17" s="801" t="s">
        <v>125</v>
      </c>
      <c r="E17" s="838">
        <v>1.5</v>
      </c>
      <c r="F17" s="801">
        <v>0.81</v>
      </c>
      <c r="G17" s="801"/>
      <c r="H17" s="801">
        <v>1.3904541000000001</v>
      </c>
      <c r="I17" s="801">
        <v>0</v>
      </c>
      <c r="J17" s="801"/>
      <c r="K17" s="801"/>
      <c r="L17" s="801"/>
      <c r="M17" s="801"/>
      <c r="N17" s="801">
        <v>0</v>
      </c>
      <c r="O17" s="801">
        <v>1.3904541000000001</v>
      </c>
      <c r="P17" s="801">
        <v>0</v>
      </c>
      <c r="Q17" s="801">
        <v>2.0856811500000001</v>
      </c>
    </row>
    <row r="18" spans="1:22" s="893" customFormat="1" ht="12">
      <c r="A18" s="943">
        <v>7</v>
      </c>
      <c r="B18" s="943" t="s">
        <v>565</v>
      </c>
      <c r="C18" s="916" t="s">
        <v>566</v>
      </c>
      <c r="D18" s="801" t="s">
        <v>125</v>
      </c>
      <c r="E18" s="838">
        <v>1.5</v>
      </c>
      <c r="F18" s="801">
        <v>0.23</v>
      </c>
      <c r="G18" s="801"/>
      <c r="H18" s="801">
        <v>0.39482030000000001</v>
      </c>
      <c r="I18" s="801">
        <v>0</v>
      </c>
      <c r="J18" s="801"/>
      <c r="K18" s="801"/>
      <c r="L18" s="801"/>
      <c r="M18" s="801"/>
      <c r="N18" s="801">
        <v>0</v>
      </c>
      <c r="O18" s="801">
        <v>0.39482030000000001</v>
      </c>
      <c r="P18" s="801">
        <v>0</v>
      </c>
      <c r="Q18" s="801">
        <v>0.59223044999999996</v>
      </c>
    </row>
    <row r="19" spans="1:22" s="893" customFormat="1" ht="14.25" customHeight="1">
      <c r="A19" s="943">
        <v>8</v>
      </c>
      <c r="B19" s="943" t="s">
        <v>509</v>
      </c>
      <c r="C19" s="916" t="s">
        <v>650</v>
      </c>
      <c r="D19" s="801" t="s">
        <v>125</v>
      </c>
      <c r="E19" s="838">
        <v>1.5</v>
      </c>
      <c r="F19" s="801"/>
      <c r="G19" s="801">
        <v>0.56999999999999995</v>
      </c>
      <c r="H19" s="801">
        <v>0</v>
      </c>
      <c r="I19" s="801">
        <v>1.5554672999999997</v>
      </c>
      <c r="J19" s="801"/>
      <c r="K19" s="801"/>
      <c r="L19" s="801"/>
      <c r="M19" s="801"/>
      <c r="N19" s="801">
        <v>0</v>
      </c>
      <c r="O19" s="801">
        <v>1.5554672999999997</v>
      </c>
      <c r="P19" s="801">
        <v>0</v>
      </c>
      <c r="Q19" s="801">
        <v>2.3332009499999993</v>
      </c>
      <c r="V19" s="762"/>
    </row>
    <row r="20" spans="1:22" ht="12.75">
      <c r="A20" s="913"/>
      <c r="B20" s="913"/>
      <c r="C20" s="919" t="s">
        <v>505</v>
      </c>
      <c r="D20" s="801"/>
      <c r="E20" s="920"/>
      <c r="F20" s="921"/>
      <c r="G20" s="921"/>
      <c r="H20" s="921"/>
      <c r="I20" s="922"/>
      <c r="J20" s="954"/>
      <c r="K20" s="923"/>
      <c r="L20" s="924"/>
      <c r="M20" s="917"/>
      <c r="N20" s="838"/>
      <c r="O20" s="925"/>
      <c r="P20" s="838"/>
      <c r="Q20" s="838"/>
      <c r="R20" s="893"/>
    </row>
    <row r="21" spans="1:22" ht="24">
      <c r="A21" s="805">
        <v>1</v>
      </c>
      <c r="B21" s="943" t="s">
        <v>582</v>
      </c>
      <c r="C21" s="1007" t="s">
        <v>583</v>
      </c>
      <c r="D21" s="912" t="s">
        <v>621</v>
      </c>
      <c r="E21" s="894">
        <v>0.5151</v>
      </c>
      <c r="F21" s="1008">
        <v>10.84</v>
      </c>
      <c r="G21" s="1008">
        <v>2.33</v>
      </c>
      <c r="H21" s="980">
        <v>18.608052399999998</v>
      </c>
      <c r="I21" s="894">
        <v>6.3583137000000001</v>
      </c>
      <c r="J21" s="916" t="s">
        <v>124</v>
      </c>
      <c r="K21" s="985" t="s">
        <v>479</v>
      </c>
      <c r="L21" s="1008">
        <v>5.0999999999999996</v>
      </c>
      <c r="M21" s="807">
        <v>26</v>
      </c>
      <c r="N21" s="838">
        <v>160.76052719999998</v>
      </c>
      <c r="O21" s="925">
        <v>185.72689329999997</v>
      </c>
      <c r="P21" s="925">
        <v>82.807747560719989</v>
      </c>
      <c r="Q21" s="925">
        <v>95.667922738829986</v>
      </c>
      <c r="R21" s="893"/>
    </row>
    <row r="22" spans="1:22" s="766" customFormat="1" ht="24">
      <c r="A22" s="805">
        <v>2</v>
      </c>
      <c r="B22" s="913" t="s">
        <v>597</v>
      </c>
      <c r="C22" s="918" t="s">
        <v>632</v>
      </c>
      <c r="D22" s="912" t="s">
        <v>635</v>
      </c>
      <c r="E22" s="980">
        <v>51.51</v>
      </c>
      <c r="F22" s="894">
        <v>0.43</v>
      </c>
      <c r="G22" s="894">
        <v>0.03</v>
      </c>
      <c r="H22" s="925">
        <v>0.73814230000000003</v>
      </c>
      <c r="I22" s="925">
        <v>8.1866699999999987E-2</v>
      </c>
      <c r="J22" s="1005" t="s">
        <v>626</v>
      </c>
      <c r="K22" s="912" t="s">
        <v>635</v>
      </c>
      <c r="L22" s="894">
        <v>1</v>
      </c>
      <c r="M22" s="894">
        <v>3.3889999999999998</v>
      </c>
      <c r="N22" s="894">
        <v>4.1087287080000001</v>
      </c>
      <c r="O22" s="894">
        <v>4.9287377079999999</v>
      </c>
      <c r="P22" s="894">
        <v>211.64061574907998</v>
      </c>
      <c r="Q22" s="894">
        <v>253.87927933907997</v>
      </c>
      <c r="R22" s="893"/>
    </row>
    <row r="23" spans="1:22" ht="12.75">
      <c r="A23" s="913"/>
      <c r="B23" s="913"/>
      <c r="C23" s="816" t="s">
        <v>506</v>
      </c>
      <c r="D23" s="912"/>
      <c r="E23" s="894"/>
      <c r="F23" s="912"/>
      <c r="G23" s="912"/>
      <c r="H23" s="837"/>
      <c r="I23" s="915"/>
      <c r="J23" s="916"/>
      <c r="K23" s="912"/>
      <c r="L23" s="894"/>
      <c r="M23" s="917"/>
      <c r="N23" s="837"/>
      <c r="O23" s="894"/>
      <c r="P23" s="837"/>
      <c r="Q23" s="837"/>
      <c r="R23" s="893"/>
    </row>
    <row r="24" spans="1:22" s="767" customFormat="1" ht="12">
      <c r="A24" s="803">
        <v>1</v>
      </c>
      <c r="B24" s="765" t="s">
        <v>596</v>
      </c>
      <c r="C24" s="1071" t="s">
        <v>594</v>
      </c>
      <c r="D24" s="801" t="s">
        <v>621</v>
      </c>
      <c r="E24" s="807">
        <v>0.05</v>
      </c>
      <c r="F24" s="838">
        <v>69</v>
      </c>
      <c r="G24" s="838">
        <v>2</v>
      </c>
      <c r="H24" s="838">
        <v>118.44609</v>
      </c>
      <c r="I24" s="838">
        <v>5.4577799999999996</v>
      </c>
      <c r="J24" s="1014" t="s">
        <v>507</v>
      </c>
      <c r="K24" s="801" t="s">
        <v>125</v>
      </c>
      <c r="L24" s="838">
        <v>2.17</v>
      </c>
      <c r="M24" s="1012">
        <v>22.353000000000002</v>
      </c>
      <c r="N24" s="838">
        <v>59.003732619720004</v>
      </c>
      <c r="O24" s="838">
        <v>182.90760261972002</v>
      </c>
      <c r="P24" s="838">
        <v>2.9501866309860003</v>
      </c>
      <c r="Q24" s="838">
        <v>9.1453801309860019</v>
      </c>
      <c r="R24" s="893"/>
    </row>
    <row r="25" spans="1:22" s="767" customFormat="1" ht="12">
      <c r="A25" s="809"/>
      <c r="B25" s="955"/>
      <c r="C25" s="1072" t="s">
        <v>595</v>
      </c>
      <c r="D25" s="1025"/>
      <c r="E25" s="1073"/>
      <c r="F25" s="934"/>
      <c r="G25" s="813"/>
      <c r="H25" s="1073"/>
      <c r="I25" s="1073"/>
      <c r="J25" s="1022" t="s">
        <v>484</v>
      </c>
      <c r="K25" s="1023" t="s">
        <v>479</v>
      </c>
      <c r="L25" s="934">
        <v>0.9</v>
      </c>
      <c r="M25" s="1020">
        <v>0.18</v>
      </c>
      <c r="N25" s="813"/>
      <c r="O25" s="813"/>
      <c r="P25" s="813"/>
      <c r="Q25" s="813"/>
      <c r="R25" s="893"/>
    </row>
    <row r="26" spans="1:22" s="766" customFormat="1" ht="12">
      <c r="A26" s="805">
        <v>2</v>
      </c>
      <c r="B26" s="1009" t="s">
        <v>602</v>
      </c>
      <c r="C26" s="1010" t="s">
        <v>634</v>
      </c>
      <c r="D26" s="801" t="s">
        <v>621</v>
      </c>
      <c r="E26" s="925">
        <v>0.03</v>
      </c>
      <c r="F26" s="1011">
        <v>41</v>
      </c>
      <c r="G26" s="1012">
        <v>6.2</v>
      </c>
      <c r="H26" s="838">
        <v>70.381010000000003</v>
      </c>
      <c r="I26" s="1013">
        <v>16.919118000000001</v>
      </c>
      <c r="J26" s="1014" t="s">
        <v>507</v>
      </c>
      <c r="K26" s="801" t="s">
        <v>125</v>
      </c>
      <c r="L26" s="1015">
        <v>2.41</v>
      </c>
      <c r="M26" s="1012">
        <v>22.353000000000002</v>
      </c>
      <c r="N26" s="838">
        <v>65.466305813160005</v>
      </c>
      <c r="O26" s="925">
        <v>152.76643381316001</v>
      </c>
      <c r="P26" s="838">
        <v>1.9639891743948001</v>
      </c>
      <c r="Q26" s="838">
        <v>4.5829930143948001</v>
      </c>
      <c r="R26" s="893"/>
    </row>
    <row r="27" spans="1:22" s="766" customFormat="1" ht="12">
      <c r="A27" s="809"/>
      <c r="B27" s="1016"/>
      <c r="C27" s="1017"/>
      <c r="D27" s="1025"/>
      <c r="E27" s="1018"/>
      <c r="F27" s="1019"/>
      <c r="G27" s="1020"/>
      <c r="H27" s="813"/>
      <c r="I27" s="1021"/>
      <c r="J27" s="1022" t="s">
        <v>484</v>
      </c>
      <c r="K27" s="1023" t="s">
        <v>479</v>
      </c>
      <c r="L27" s="1024">
        <v>0.71</v>
      </c>
      <c r="M27" s="1020">
        <v>0.18</v>
      </c>
      <c r="N27" s="813"/>
      <c r="O27" s="1018"/>
      <c r="P27" s="813"/>
      <c r="Q27" s="813"/>
      <c r="R27" s="893"/>
    </row>
    <row r="28" spans="1:22" ht="24">
      <c r="A28" s="1026">
        <v>3</v>
      </c>
      <c r="B28" s="913" t="s">
        <v>108</v>
      </c>
      <c r="C28" s="916" t="s">
        <v>168</v>
      </c>
      <c r="D28" s="837" t="s">
        <v>111</v>
      </c>
      <c r="E28" s="1008">
        <v>44</v>
      </c>
      <c r="F28" s="837"/>
      <c r="G28" s="837"/>
      <c r="H28" s="837"/>
      <c r="I28" s="837"/>
      <c r="J28" s="918" t="s">
        <v>168</v>
      </c>
      <c r="K28" s="912" t="s">
        <v>111</v>
      </c>
      <c r="L28" s="894">
        <v>1</v>
      </c>
      <c r="M28" s="837">
        <v>7.0000000000000007E-2</v>
      </c>
      <c r="N28" s="837">
        <v>8.4866040000000004E-2</v>
      </c>
      <c r="O28" s="894">
        <v>8.4866040000000004E-2</v>
      </c>
      <c r="P28" s="837">
        <v>3.7341057600000003</v>
      </c>
      <c r="Q28" s="838">
        <v>3.7341057600000003</v>
      </c>
      <c r="R28" s="893"/>
    </row>
    <row r="29" spans="1:22" s="767" customFormat="1" ht="24">
      <c r="A29" s="805">
        <v>4</v>
      </c>
      <c r="B29" s="765" t="s">
        <v>78</v>
      </c>
      <c r="C29" s="1010" t="s">
        <v>445</v>
      </c>
      <c r="D29" s="801" t="s">
        <v>621</v>
      </c>
      <c r="E29" s="1008">
        <v>0.77470000000000006</v>
      </c>
      <c r="F29" s="925">
        <v>23.1</v>
      </c>
      <c r="G29" s="925">
        <v>0.9</v>
      </c>
      <c r="H29" s="925">
        <v>39.653691000000002</v>
      </c>
      <c r="I29" s="925">
        <v>2.4560010000000001</v>
      </c>
      <c r="J29" s="1027" t="s">
        <v>625</v>
      </c>
      <c r="K29" s="925" t="s">
        <v>107</v>
      </c>
      <c r="L29" s="925">
        <v>63</v>
      </c>
      <c r="M29" s="838">
        <v>1.111</v>
      </c>
      <c r="N29" s="838">
        <v>102.664873332</v>
      </c>
      <c r="O29" s="925">
        <v>144.77456533199998</v>
      </c>
      <c r="P29" s="925">
        <v>79.534477370300408</v>
      </c>
      <c r="Q29" s="925">
        <v>112.15685576270039</v>
      </c>
      <c r="R29" s="893"/>
    </row>
    <row r="30" spans="1:22" s="767" customFormat="1" ht="12">
      <c r="A30" s="809"/>
      <c r="B30" s="1028"/>
      <c r="C30" s="1017"/>
      <c r="D30" s="810"/>
      <c r="E30" s="1018"/>
      <c r="F30" s="1018"/>
      <c r="G30" s="1018"/>
      <c r="H30" s="1018"/>
      <c r="I30" s="1018"/>
      <c r="J30" s="1029" t="s">
        <v>508</v>
      </c>
      <c r="K30" s="1018" t="s">
        <v>107</v>
      </c>
      <c r="L30" s="1018">
        <v>51</v>
      </c>
      <c r="M30" s="813">
        <v>0.28799999999999998</v>
      </c>
      <c r="N30" s="813"/>
      <c r="O30" s="1018"/>
      <c r="P30" s="1018"/>
      <c r="Q30" s="1018"/>
      <c r="R30" s="893"/>
    </row>
    <row r="31" spans="1:22" s="767" customFormat="1" ht="24">
      <c r="A31" s="805">
        <v>5</v>
      </c>
      <c r="B31" s="801" t="s">
        <v>598</v>
      </c>
      <c r="C31" s="1007" t="s">
        <v>624</v>
      </c>
      <c r="D31" s="801" t="s">
        <v>621</v>
      </c>
      <c r="E31" s="1008">
        <v>0.5151</v>
      </c>
      <c r="F31" s="1030">
        <v>28.9</v>
      </c>
      <c r="G31" s="925">
        <v>1</v>
      </c>
      <c r="H31" s="925">
        <v>49.610028999999997</v>
      </c>
      <c r="I31" s="925">
        <v>2.7288899999999998</v>
      </c>
      <c r="J31" s="1027" t="s">
        <v>625</v>
      </c>
      <c r="K31" s="1030" t="s">
        <v>107</v>
      </c>
      <c r="L31" s="1030">
        <v>63</v>
      </c>
      <c r="M31" s="838">
        <v>1.111</v>
      </c>
      <c r="N31" s="838">
        <v>104.061525876</v>
      </c>
      <c r="O31" s="925">
        <v>156.40044487600002</v>
      </c>
      <c r="P31" s="925">
        <v>53.6020919787276</v>
      </c>
      <c r="Q31" s="925">
        <v>80.561869155627619</v>
      </c>
      <c r="R31" s="893"/>
    </row>
    <row r="32" spans="1:22" s="767" customFormat="1" ht="12">
      <c r="A32" s="809"/>
      <c r="B32" s="810"/>
      <c r="C32" s="1017"/>
      <c r="D32" s="810"/>
      <c r="E32" s="1018"/>
      <c r="F32" s="1031"/>
      <c r="G32" s="1018"/>
      <c r="H32" s="1018"/>
      <c r="I32" s="1018"/>
      <c r="J32" s="1029" t="s">
        <v>508</v>
      </c>
      <c r="K32" s="1031" t="s">
        <v>107</v>
      </c>
      <c r="L32" s="1031">
        <v>55</v>
      </c>
      <c r="M32" s="813">
        <v>0.28799999999999998</v>
      </c>
      <c r="N32" s="1018"/>
      <c r="O32" s="1018"/>
      <c r="P32" s="1018"/>
      <c r="Q32" s="1018"/>
      <c r="R32" s="893"/>
    </row>
    <row r="33" spans="1:21" s="767" customFormat="1" ht="24">
      <c r="A33" s="801">
        <v>6</v>
      </c>
      <c r="B33" s="1032" t="s">
        <v>599</v>
      </c>
      <c r="C33" s="1033" t="s">
        <v>600</v>
      </c>
      <c r="D33" s="801" t="s">
        <v>621</v>
      </c>
      <c r="E33" s="838">
        <v>6.2899999999999998E-2</v>
      </c>
      <c r="F33" s="838">
        <v>23.1</v>
      </c>
      <c r="G33" s="838">
        <v>0.9</v>
      </c>
      <c r="H33" s="838">
        <v>39.653691000000002</v>
      </c>
      <c r="I33" s="838">
        <v>2.4560010000000001</v>
      </c>
      <c r="J33" s="1027" t="s">
        <v>625</v>
      </c>
      <c r="K33" s="1035" t="s">
        <v>107</v>
      </c>
      <c r="L33" s="1035">
        <v>63</v>
      </c>
      <c r="M33" s="1034">
        <v>1.111</v>
      </c>
      <c r="N33" s="1034">
        <v>104.061525876</v>
      </c>
      <c r="O33" s="1034">
        <v>146.17121787599999</v>
      </c>
      <c r="P33" s="1034">
        <v>6.5454699776004004</v>
      </c>
      <c r="Q33" s="1034">
        <v>9.1941696044003987</v>
      </c>
      <c r="R33" s="893"/>
    </row>
    <row r="34" spans="1:21" s="767" customFormat="1" ht="12">
      <c r="A34" s="808"/>
      <c r="B34" s="899"/>
      <c r="C34" s="1036"/>
      <c r="D34" s="810"/>
      <c r="E34" s="1037"/>
      <c r="F34" s="1038"/>
      <c r="G34" s="900"/>
      <c r="H34" s="900"/>
      <c r="I34" s="900"/>
      <c r="J34" s="1029" t="s">
        <v>508</v>
      </c>
      <c r="K34" s="1039" t="s">
        <v>107</v>
      </c>
      <c r="L34" s="1039">
        <v>55</v>
      </c>
      <c r="M34" s="900">
        <v>0.28799999999999998</v>
      </c>
      <c r="N34" s="900"/>
      <c r="O34" s="900"/>
      <c r="P34" s="900"/>
      <c r="Q34" s="900"/>
      <c r="R34" s="893"/>
    </row>
    <row r="35" spans="1:21" s="767" customFormat="1" ht="12.75">
      <c r="A35" s="978"/>
      <c r="B35" s="1086"/>
      <c r="C35" s="1087" t="s">
        <v>501</v>
      </c>
      <c r="D35" s="978"/>
      <c r="E35" s="1088"/>
      <c r="F35" s="1089"/>
      <c r="G35" s="1090"/>
      <c r="H35" s="1090"/>
      <c r="I35" s="1090"/>
      <c r="J35" s="1090"/>
      <c r="K35" s="1091"/>
      <c r="L35" s="1091"/>
      <c r="M35" s="1090"/>
      <c r="N35" s="1090"/>
      <c r="O35" s="1090"/>
      <c r="P35" s="1090"/>
      <c r="Q35" s="1090"/>
      <c r="R35" s="893"/>
    </row>
    <row r="36" spans="1:21" s="849" customFormat="1" ht="24">
      <c r="A36" s="1040">
        <v>1</v>
      </c>
      <c r="B36" s="1041" t="s">
        <v>65</v>
      </c>
      <c r="C36" s="1042" t="s">
        <v>487</v>
      </c>
      <c r="D36" s="1026" t="s">
        <v>112</v>
      </c>
      <c r="E36" s="1043">
        <v>7</v>
      </c>
      <c r="F36" s="1044">
        <v>0.53900000000000003</v>
      </c>
      <c r="G36" s="1045">
        <v>0.35</v>
      </c>
      <c r="H36" s="836">
        <v>0.92525279000000005</v>
      </c>
      <c r="I36" s="837">
        <v>0.95511149999999989</v>
      </c>
      <c r="J36" s="1046" t="s">
        <v>488</v>
      </c>
      <c r="K36" s="1026" t="s">
        <v>112</v>
      </c>
      <c r="L36" s="1045">
        <v>1</v>
      </c>
      <c r="M36" s="1045">
        <v>3.8</v>
      </c>
      <c r="N36" s="837">
        <v>4.6070136000000002</v>
      </c>
      <c r="O36" s="894">
        <v>6.4873778900000003</v>
      </c>
      <c r="P36" s="837">
        <v>32.249095199999999</v>
      </c>
      <c r="Q36" s="838">
        <v>45.411645230000005</v>
      </c>
      <c r="R36" s="835"/>
    </row>
    <row r="37" spans="1:21" s="849" customFormat="1" ht="24">
      <c r="A37" s="1040">
        <v>2</v>
      </c>
      <c r="B37" s="1047" t="s">
        <v>66</v>
      </c>
      <c r="C37" s="987" t="s">
        <v>489</v>
      </c>
      <c r="D37" s="820" t="s">
        <v>112</v>
      </c>
      <c r="E37" s="1043">
        <v>5</v>
      </c>
      <c r="F37" s="1048">
        <v>0.125</v>
      </c>
      <c r="G37" s="820"/>
      <c r="H37" s="836">
        <v>0.21457625</v>
      </c>
      <c r="I37" s="837"/>
      <c r="J37" s="1049" t="s">
        <v>490</v>
      </c>
      <c r="K37" s="820" t="s">
        <v>112</v>
      </c>
      <c r="L37" s="1052">
        <v>1</v>
      </c>
      <c r="M37" s="1052">
        <v>0.75</v>
      </c>
      <c r="N37" s="837">
        <v>0.90927899999999995</v>
      </c>
      <c r="O37" s="894">
        <v>1.1238552499999999</v>
      </c>
      <c r="P37" s="837">
        <v>4.5463949999999995</v>
      </c>
      <c r="Q37" s="838">
        <v>5.6192762499999995</v>
      </c>
      <c r="R37" s="835"/>
    </row>
    <row r="38" spans="1:21" s="849" customFormat="1" ht="12">
      <c r="A38" s="1040">
        <v>3</v>
      </c>
      <c r="B38" s="820" t="s">
        <v>446</v>
      </c>
      <c r="C38" s="987" t="s">
        <v>447</v>
      </c>
      <c r="D38" s="820" t="s">
        <v>112</v>
      </c>
      <c r="E38" s="1043">
        <v>1</v>
      </c>
      <c r="F38" s="820">
        <v>0.125</v>
      </c>
      <c r="G38" s="820"/>
      <c r="H38" s="836">
        <v>0.21457625</v>
      </c>
      <c r="I38" s="837"/>
      <c r="J38" s="1049" t="s">
        <v>491</v>
      </c>
      <c r="K38" s="820" t="s">
        <v>112</v>
      </c>
      <c r="L38" s="1052">
        <v>1</v>
      </c>
      <c r="M38" s="1059">
        <v>1</v>
      </c>
      <c r="N38" s="837">
        <v>1.212372</v>
      </c>
      <c r="O38" s="894">
        <v>1.4269482499999999</v>
      </c>
      <c r="P38" s="837">
        <v>1.212372</v>
      </c>
      <c r="Q38" s="838">
        <v>1.4269482499999999</v>
      </c>
      <c r="R38" s="835"/>
    </row>
    <row r="39" spans="1:21" s="849" customFormat="1" ht="24">
      <c r="A39" s="1040">
        <v>4</v>
      </c>
      <c r="B39" s="822" t="s">
        <v>444</v>
      </c>
      <c r="C39" s="987" t="s">
        <v>492</v>
      </c>
      <c r="D39" s="820" t="s">
        <v>493</v>
      </c>
      <c r="E39" s="1043">
        <v>0.03</v>
      </c>
      <c r="F39" s="1050"/>
      <c r="G39" s="1050"/>
      <c r="H39" s="1051"/>
      <c r="I39" s="1051"/>
      <c r="J39" s="1049" t="s">
        <v>494</v>
      </c>
      <c r="K39" s="820" t="s">
        <v>112</v>
      </c>
      <c r="L39" s="1052">
        <v>100</v>
      </c>
      <c r="M39" s="820">
        <v>0.13</v>
      </c>
      <c r="N39" s="837">
        <v>15.760835999999999</v>
      </c>
      <c r="O39" s="894">
        <v>15.760835999999999</v>
      </c>
      <c r="P39" s="837">
        <v>0.47282507999999995</v>
      </c>
      <c r="Q39" s="838">
        <v>0.47282507999999995</v>
      </c>
      <c r="R39" s="835"/>
    </row>
    <row r="40" spans="1:21" s="849" customFormat="1" ht="24">
      <c r="A40" s="1040">
        <v>5</v>
      </c>
      <c r="B40" s="822" t="s">
        <v>444</v>
      </c>
      <c r="C40" s="987" t="s">
        <v>495</v>
      </c>
      <c r="D40" s="820" t="s">
        <v>493</v>
      </c>
      <c r="E40" s="1043">
        <v>0.06</v>
      </c>
      <c r="F40" s="1050"/>
      <c r="G40" s="1050"/>
      <c r="H40" s="1051"/>
      <c r="I40" s="1051"/>
      <c r="J40" s="1049" t="s">
        <v>496</v>
      </c>
      <c r="K40" s="820" t="s">
        <v>112</v>
      </c>
      <c r="L40" s="1052">
        <v>100</v>
      </c>
      <c r="M40" s="820">
        <v>7.4999999999999997E-2</v>
      </c>
      <c r="N40" s="837">
        <v>9.0927900000000008</v>
      </c>
      <c r="O40" s="894">
        <v>9.0927900000000008</v>
      </c>
      <c r="P40" s="837">
        <v>0.54556740000000004</v>
      </c>
      <c r="Q40" s="838">
        <v>0.54556740000000004</v>
      </c>
      <c r="R40" s="835"/>
      <c r="U40" s="1074"/>
    </row>
    <row r="41" spans="1:21" s="849" customFormat="1" ht="24">
      <c r="A41" s="1040">
        <v>6</v>
      </c>
      <c r="B41" s="1047" t="s">
        <v>76</v>
      </c>
      <c r="C41" s="987" t="s">
        <v>497</v>
      </c>
      <c r="D41" s="820" t="s">
        <v>498</v>
      </c>
      <c r="E41" s="1043">
        <v>0.55000000000000004</v>
      </c>
      <c r="F41" s="1052">
        <v>7.55</v>
      </c>
      <c r="G41" s="1052">
        <v>3.71</v>
      </c>
      <c r="H41" s="836">
        <v>12.9604055</v>
      </c>
      <c r="I41" s="837">
        <v>10.1241819</v>
      </c>
      <c r="J41" s="1049" t="s">
        <v>499</v>
      </c>
      <c r="K41" s="820" t="s">
        <v>111</v>
      </c>
      <c r="L41" s="1052">
        <v>103</v>
      </c>
      <c r="M41" s="1052">
        <v>0.2</v>
      </c>
      <c r="N41" s="837">
        <v>24.974863200000001</v>
      </c>
      <c r="O41" s="894">
        <v>48.059450600000005</v>
      </c>
      <c r="P41" s="837">
        <v>13.736174760000003</v>
      </c>
      <c r="Q41" s="838">
        <v>26.432697830000006</v>
      </c>
      <c r="R41" s="835"/>
    </row>
    <row r="42" spans="1:21" s="1075" customFormat="1" ht="12">
      <c r="A42" s="1040">
        <v>7</v>
      </c>
      <c r="B42" s="988" t="s">
        <v>601</v>
      </c>
      <c r="C42" s="988" t="s">
        <v>622</v>
      </c>
      <c r="D42" s="820" t="s">
        <v>483</v>
      </c>
      <c r="E42" s="925">
        <v>0.55000000000000004</v>
      </c>
      <c r="F42" s="984">
        <v>7.7</v>
      </c>
      <c r="G42" s="984">
        <v>5.9</v>
      </c>
      <c r="H42" s="894">
        <v>13.217897000000001</v>
      </c>
      <c r="I42" s="894">
        <v>16.100451</v>
      </c>
      <c r="J42" s="1053"/>
      <c r="K42" s="984"/>
      <c r="L42" s="984"/>
      <c r="M42" s="984"/>
      <c r="N42" s="984"/>
      <c r="O42" s="1043">
        <v>29.318348</v>
      </c>
      <c r="P42" s="1043">
        <v>0</v>
      </c>
      <c r="Q42" s="1043">
        <v>16.125091400000002</v>
      </c>
      <c r="R42" s="841"/>
    </row>
    <row r="43" spans="1:21" s="1075" customFormat="1" ht="12">
      <c r="A43" s="1026">
        <v>8</v>
      </c>
      <c r="B43" s="1055" t="s">
        <v>602</v>
      </c>
      <c r="C43" s="1055" t="s">
        <v>623</v>
      </c>
      <c r="D43" s="801" t="s">
        <v>621</v>
      </c>
      <c r="E43" s="925">
        <v>1.0999999999999999E-2</v>
      </c>
      <c r="F43" s="1043">
        <v>41</v>
      </c>
      <c r="G43" s="1043">
        <v>6.2</v>
      </c>
      <c r="H43" s="925">
        <v>70.381010000000003</v>
      </c>
      <c r="I43" s="925">
        <v>16.919118000000001</v>
      </c>
      <c r="J43" s="1014" t="s">
        <v>507</v>
      </c>
      <c r="K43" s="801" t="s">
        <v>125</v>
      </c>
      <c r="L43" s="1043">
        <v>2.41</v>
      </c>
      <c r="M43" s="1012">
        <v>22.353000000000002</v>
      </c>
      <c r="N43" s="1043">
        <v>65.466305813160005</v>
      </c>
      <c r="O43" s="1043">
        <v>152.76643381316001</v>
      </c>
      <c r="P43" s="1043">
        <v>0.72012936394476001</v>
      </c>
      <c r="Q43" s="1043">
        <v>1.68043077194476</v>
      </c>
      <c r="R43" s="841"/>
    </row>
    <row r="44" spans="1:21" s="1075" customFormat="1" ht="12">
      <c r="A44" s="1056"/>
      <c r="B44" s="1057"/>
      <c r="C44" s="1057"/>
      <c r="D44" s="810"/>
      <c r="E44" s="1058"/>
      <c r="F44" s="1022"/>
      <c r="G44" s="1022"/>
      <c r="H44" s="1058"/>
      <c r="I44" s="1058"/>
      <c r="J44" s="1022" t="s">
        <v>484</v>
      </c>
      <c r="K44" s="1023" t="s">
        <v>479</v>
      </c>
      <c r="L44" s="1058">
        <v>0.71</v>
      </c>
      <c r="M44" s="1020">
        <v>0.18</v>
      </c>
      <c r="N44" s="1022"/>
      <c r="O44" s="1022"/>
      <c r="P44" s="1022"/>
      <c r="Q44" s="1022"/>
      <c r="R44" s="841"/>
    </row>
    <row r="45" spans="1:21" ht="12">
      <c r="A45" s="754"/>
      <c r="B45" s="955"/>
      <c r="C45" s="762" t="s">
        <v>429</v>
      </c>
      <c r="D45" s="930"/>
      <c r="E45" s="927"/>
      <c r="F45" s="927"/>
      <c r="G45" s="927"/>
      <c r="H45" s="931"/>
      <c r="I45" s="931"/>
      <c r="J45" s="927"/>
      <c r="K45" s="932"/>
      <c r="L45" s="932"/>
      <c r="M45" s="933"/>
      <c r="N45" s="933"/>
      <c r="O45" s="754"/>
      <c r="P45" s="754"/>
      <c r="Q45" s="934">
        <v>729.26069890884878</v>
      </c>
      <c r="R45" s="893"/>
    </row>
    <row r="46" spans="1:21" ht="12">
      <c r="A46" s="754"/>
      <c r="B46" s="927"/>
      <c r="C46" s="829" t="s">
        <v>481</v>
      </c>
      <c r="D46" s="930"/>
      <c r="E46" s="927"/>
      <c r="F46" s="927"/>
      <c r="G46" s="927"/>
      <c r="H46" s="932"/>
      <c r="I46" s="931"/>
      <c r="J46" s="935"/>
      <c r="K46" s="927"/>
      <c r="L46" s="932"/>
      <c r="M46" s="932"/>
      <c r="N46" s="933"/>
      <c r="O46" s="933"/>
      <c r="P46" s="933"/>
      <c r="Q46" s="934">
        <v>96.99167295487689</v>
      </c>
      <c r="R46" s="893"/>
    </row>
    <row r="47" spans="1:21" ht="12">
      <c r="A47" s="754"/>
      <c r="B47" s="754"/>
      <c r="C47" s="829" t="s">
        <v>429</v>
      </c>
      <c r="D47" s="930"/>
      <c r="E47" s="927"/>
      <c r="F47" s="927"/>
      <c r="G47" s="927"/>
      <c r="H47" s="932"/>
      <c r="I47" s="931"/>
      <c r="J47" s="935"/>
      <c r="K47" s="927"/>
      <c r="L47" s="932"/>
      <c r="M47" s="932"/>
      <c r="N47" s="933"/>
      <c r="O47" s="933"/>
      <c r="P47" s="933"/>
      <c r="Q47" s="934">
        <v>826.25237186372567</v>
      </c>
      <c r="R47" s="893"/>
    </row>
    <row r="48" spans="1:21" ht="12">
      <c r="A48" s="754"/>
      <c r="B48" s="754"/>
      <c r="C48" s="829" t="s">
        <v>482</v>
      </c>
      <c r="D48" s="930"/>
      <c r="E48" s="927"/>
      <c r="F48" s="927"/>
      <c r="G48" s="927"/>
      <c r="H48" s="932"/>
      <c r="I48" s="931"/>
      <c r="J48" s="935"/>
      <c r="K48" s="927"/>
      <c r="L48" s="932"/>
      <c r="M48" s="932"/>
      <c r="N48" s="933"/>
      <c r="O48" s="933"/>
      <c r="P48" s="933"/>
      <c r="Q48" s="934">
        <v>90.887760905009827</v>
      </c>
      <c r="R48" s="893"/>
    </row>
    <row r="49" spans="1:18" ht="12">
      <c r="A49" s="754"/>
      <c r="B49" s="754"/>
      <c r="C49" s="829" t="s">
        <v>429</v>
      </c>
      <c r="D49" s="936"/>
      <c r="E49" s="927"/>
      <c r="F49" s="927"/>
      <c r="G49" s="927"/>
      <c r="H49" s="932"/>
      <c r="I49" s="937"/>
      <c r="J49" s="935"/>
      <c r="K49" s="927"/>
      <c r="L49" s="932"/>
      <c r="M49" s="932"/>
      <c r="N49" s="933"/>
      <c r="O49" s="933"/>
      <c r="P49" s="933"/>
      <c r="Q49" s="938">
        <v>917.1401327687355</v>
      </c>
      <c r="R49" s="893"/>
    </row>
    <row r="50" spans="1:18">
      <c r="C50" s="865"/>
      <c r="E50" s="764"/>
      <c r="F50" s="867"/>
      <c r="G50" s="798"/>
      <c r="H50" s="866"/>
      <c r="J50" s="866"/>
      <c r="K50" s="865"/>
      <c r="L50" s="865"/>
      <c r="M50" s="865"/>
      <c r="N50" s="865"/>
      <c r="O50" s="865"/>
      <c r="P50" s="865"/>
      <c r="Q50" s="868"/>
      <c r="R50" s="798"/>
    </row>
    <row r="51" spans="1:18" ht="13.5">
      <c r="C51" s="764"/>
      <c r="R51" s="876" t="s">
        <v>500</v>
      </c>
    </row>
    <row r="52" spans="1:18">
      <c r="R52" s="798"/>
    </row>
    <row r="53" spans="1:18" ht="13.5">
      <c r="C53" s="772"/>
      <c r="D53" s="939"/>
      <c r="E53" s="771"/>
      <c r="F53" s="771"/>
      <c r="G53" s="771"/>
      <c r="H53" s="771"/>
      <c r="R53" s="798"/>
    </row>
    <row r="54" spans="1:18">
      <c r="R54" s="798"/>
    </row>
    <row r="55" spans="1:18">
      <c r="R55" s="798"/>
    </row>
    <row r="56" spans="1:18">
      <c r="O56" s="888"/>
      <c r="R56" s="798"/>
    </row>
    <row r="57" spans="1:18">
      <c r="O57" s="888"/>
      <c r="R57" s="798"/>
    </row>
    <row r="58" spans="1:18">
      <c r="O58" s="888"/>
      <c r="R58" s="798"/>
    </row>
    <row r="59" spans="1:18">
      <c r="O59" s="888"/>
      <c r="R59" s="798"/>
    </row>
    <row r="60" spans="1:18">
      <c r="O60" s="889"/>
      <c r="R60" s="798"/>
    </row>
    <row r="61" spans="1:18">
      <c r="R61" s="798"/>
    </row>
    <row r="62" spans="1:18">
      <c r="R62" s="798"/>
    </row>
    <row r="63" spans="1:18">
      <c r="R63" s="798"/>
    </row>
    <row r="64" spans="1:18">
      <c r="R64" s="798"/>
    </row>
    <row r="65" spans="18:18">
      <c r="R65" s="798"/>
    </row>
    <row r="66" spans="18:18">
      <c r="R66" s="798"/>
    </row>
    <row r="67" spans="18:18">
      <c r="R67" s="798"/>
    </row>
    <row r="68" spans="18:18">
      <c r="R68" s="798"/>
    </row>
    <row r="69" spans="18:18">
      <c r="R69" s="798"/>
    </row>
    <row r="70" spans="18:18">
      <c r="R70" s="798"/>
    </row>
    <row r="71" spans="18:18">
      <c r="R71" s="798"/>
    </row>
    <row r="72" spans="18:18">
      <c r="R72" s="798"/>
    </row>
    <row r="73" spans="18:18">
      <c r="R73" s="798"/>
    </row>
    <row r="74" spans="18:18">
      <c r="R74" s="798"/>
    </row>
    <row r="75" spans="18:18">
      <c r="R75" s="798"/>
    </row>
    <row r="76" spans="18:18">
      <c r="R76" s="798"/>
    </row>
    <row r="77" spans="18:18">
      <c r="R77" s="798"/>
    </row>
    <row r="78" spans="18:18">
      <c r="R78" s="798"/>
    </row>
    <row r="79" spans="18:18">
      <c r="R79" s="798"/>
    </row>
    <row r="80" spans="18:18">
      <c r="R80" s="798"/>
    </row>
    <row r="81" spans="18:18">
      <c r="R81" s="798"/>
    </row>
    <row r="82" spans="18:18">
      <c r="R82" s="798"/>
    </row>
    <row r="83" spans="18:18">
      <c r="R83" s="798"/>
    </row>
    <row r="84" spans="18:18">
      <c r="R84" s="798"/>
    </row>
    <row r="85" spans="18:18">
      <c r="R85" s="798"/>
    </row>
    <row r="86" spans="18:18">
      <c r="R86" s="798"/>
    </row>
    <row r="87" spans="18:18">
      <c r="R87" s="798"/>
    </row>
    <row r="88" spans="18:18">
      <c r="R88" s="798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C306"/>
  <sheetViews>
    <sheetView tabSelected="1" view="pageBreakPreview" zoomScale="96" zoomScaleSheetLayoutView="96" workbookViewId="0">
      <selection activeCell="O291" sqref="O291"/>
    </sheetView>
  </sheetViews>
  <sheetFormatPr defaultRowHeight="11.25"/>
  <cols>
    <col min="1" max="1" width="4.42578125" style="831" customWidth="1"/>
    <col min="2" max="2" width="57.5703125" style="839" customWidth="1"/>
    <col min="3" max="3" width="8.42578125" style="831" customWidth="1"/>
    <col min="4" max="4" width="9" style="831" customWidth="1"/>
    <col min="5" max="29" width="7.5703125" style="839" customWidth="1"/>
    <col min="30" max="16384" width="9.140625" style="839"/>
  </cols>
  <sheetData>
    <row r="1" spans="1:29" s="842" customFormat="1" ht="12">
      <c r="A1" s="871"/>
      <c r="C1" s="871"/>
      <c r="D1" s="871"/>
    </row>
    <row r="2" spans="1:29" ht="17.25" customHeight="1">
      <c r="A2" s="1145" t="s">
        <v>552</v>
      </c>
      <c r="B2" s="1145"/>
      <c r="C2" s="1145"/>
      <c r="D2" s="1145"/>
      <c r="E2" s="1145"/>
      <c r="F2" s="1145"/>
    </row>
    <row r="3" spans="1:29" ht="27.75" customHeight="1">
      <c r="A3" s="1144" t="s">
        <v>652</v>
      </c>
      <c r="B3" s="1144"/>
      <c r="C3" s="1144"/>
      <c r="D3" s="1144"/>
      <c r="E3" s="1144"/>
      <c r="F3" s="1144"/>
    </row>
    <row r="7" spans="1:29" ht="64.5" customHeight="1">
      <c r="A7" s="872" t="s">
        <v>231</v>
      </c>
      <c r="B7" s="872" t="s">
        <v>553</v>
      </c>
      <c r="C7" s="873" t="s">
        <v>554</v>
      </c>
      <c r="D7" s="872" t="s">
        <v>427</v>
      </c>
      <c r="E7" s="874" t="s">
        <v>428</v>
      </c>
      <c r="F7" s="874" t="s">
        <v>429</v>
      </c>
      <c r="G7" s="844"/>
      <c r="H7" s="845"/>
      <c r="I7" s="845"/>
      <c r="J7" s="845"/>
      <c r="K7" s="845"/>
      <c r="L7" s="845"/>
      <c r="M7" s="845"/>
      <c r="N7" s="845"/>
      <c r="O7" s="845"/>
      <c r="P7" s="845"/>
      <c r="Q7" s="845"/>
      <c r="R7" s="845"/>
      <c r="S7" s="845"/>
      <c r="T7" s="845"/>
      <c r="U7" s="845"/>
      <c r="V7" s="845"/>
      <c r="W7" s="845"/>
      <c r="X7" s="845"/>
      <c r="Y7" s="845"/>
      <c r="Z7" s="845"/>
      <c r="AA7" s="845"/>
      <c r="AB7" s="845"/>
      <c r="AC7" s="845"/>
    </row>
    <row r="8" spans="1:29">
      <c r="A8" s="872">
        <v>1</v>
      </c>
      <c r="B8" s="872">
        <v>2</v>
      </c>
      <c r="C8" s="872">
        <v>3</v>
      </c>
      <c r="D8" s="872">
        <v>4</v>
      </c>
      <c r="E8" s="872"/>
      <c r="F8" s="872"/>
      <c r="G8" s="846"/>
      <c r="H8" s="847"/>
      <c r="I8" s="847"/>
      <c r="J8" s="847"/>
      <c r="K8" s="847"/>
      <c r="L8" s="847"/>
      <c r="M8" s="847"/>
      <c r="N8" s="847"/>
      <c r="O8" s="847"/>
      <c r="P8" s="847"/>
      <c r="Q8" s="847"/>
      <c r="R8" s="847"/>
      <c r="S8" s="847"/>
      <c r="T8" s="847"/>
    </row>
    <row r="9" spans="1:29" ht="12.75">
      <c r="A9" s="872"/>
      <c r="B9" s="976" t="s">
        <v>610</v>
      </c>
      <c r="C9" s="872"/>
      <c r="D9" s="872"/>
      <c r="E9" s="872"/>
      <c r="F9" s="872"/>
      <c r="G9" s="846"/>
      <c r="H9" s="847"/>
      <c r="I9" s="847"/>
      <c r="J9" s="847"/>
      <c r="K9" s="847"/>
      <c r="L9" s="847"/>
      <c r="M9" s="847"/>
      <c r="N9" s="847"/>
      <c r="O9" s="847"/>
      <c r="P9" s="847"/>
      <c r="Q9" s="847"/>
      <c r="R9" s="847"/>
      <c r="S9" s="847"/>
      <c r="T9" s="847"/>
    </row>
    <row r="10" spans="1:29" ht="14.25" customHeight="1">
      <c r="A10" s="872"/>
      <c r="B10" s="976" t="s">
        <v>97</v>
      </c>
      <c r="C10" s="875"/>
      <c r="D10" s="875"/>
      <c r="E10" s="872"/>
      <c r="F10" s="872"/>
      <c r="G10" s="846"/>
      <c r="H10" s="847"/>
      <c r="I10" s="847"/>
      <c r="J10" s="847"/>
      <c r="K10" s="847"/>
      <c r="L10" s="847"/>
      <c r="M10" s="847"/>
      <c r="N10" s="847"/>
      <c r="O10" s="847"/>
      <c r="P10" s="847"/>
      <c r="Q10" s="847"/>
      <c r="R10" s="847"/>
      <c r="S10" s="847"/>
      <c r="T10" s="847"/>
    </row>
    <row r="11" spans="1:29" ht="14.25" customHeight="1">
      <c r="A11" s="872"/>
      <c r="B11" s="816" t="s">
        <v>93</v>
      </c>
      <c r="C11" s="814"/>
      <c r="D11" s="814"/>
      <c r="E11" s="872"/>
      <c r="F11" s="872"/>
      <c r="G11" s="846"/>
      <c r="H11" s="847"/>
      <c r="I11" s="847"/>
      <c r="J11" s="847"/>
      <c r="K11" s="847"/>
      <c r="L11" s="847"/>
      <c r="M11" s="847"/>
      <c r="N11" s="847"/>
      <c r="O11" s="847"/>
      <c r="P11" s="847"/>
      <c r="Q11" s="847"/>
      <c r="R11" s="847"/>
      <c r="S11" s="847"/>
      <c r="T11" s="847"/>
    </row>
    <row r="12" spans="1:29" ht="12">
      <c r="A12" s="872">
        <v>1</v>
      </c>
      <c r="B12" s="981" t="s">
        <v>581</v>
      </c>
      <c r="C12" s="912" t="s">
        <v>503</v>
      </c>
      <c r="D12" s="980">
        <v>0.40300000000000002</v>
      </c>
      <c r="E12" s="872"/>
      <c r="F12" s="872"/>
      <c r="G12" s="846"/>
      <c r="H12" s="847"/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</row>
    <row r="13" spans="1:29" ht="12">
      <c r="A13" s="872">
        <v>2</v>
      </c>
      <c r="B13" s="982" t="s">
        <v>561</v>
      </c>
      <c r="C13" s="983" t="s">
        <v>503</v>
      </c>
      <c r="D13" s="984">
        <v>0.15010000000000001</v>
      </c>
      <c r="E13" s="872"/>
      <c r="F13" s="872"/>
      <c r="G13" s="846"/>
      <c r="H13" s="847"/>
      <c r="I13" s="847"/>
      <c r="J13" s="847"/>
      <c r="K13" s="847"/>
      <c r="L13" s="847"/>
      <c r="M13" s="847"/>
      <c r="N13" s="847"/>
      <c r="O13" s="847"/>
      <c r="P13" s="847"/>
      <c r="Q13" s="847"/>
      <c r="R13" s="847"/>
      <c r="S13" s="847"/>
      <c r="T13" s="847"/>
    </row>
    <row r="14" spans="1:29" ht="12.75">
      <c r="A14" s="872"/>
      <c r="B14" s="914" t="s">
        <v>505</v>
      </c>
      <c r="C14" s="912"/>
      <c r="D14" s="894"/>
      <c r="E14" s="872"/>
      <c r="F14" s="872"/>
      <c r="G14" s="846"/>
      <c r="H14" s="847"/>
      <c r="I14" s="847"/>
      <c r="J14" s="847"/>
      <c r="K14" s="847"/>
      <c r="L14" s="847"/>
      <c r="M14" s="847"/>
      <c r="N14" s="847"/>
      <c r="O14" s="847"/>
      <c r="P14" s="847"/>
      <c r="Q14" s="847"/>
      <c r="R14" s="847"/>
      <c r="S14" s="847"/>
      <c r="T14" s="847"/>
    </row>
    <row r="15" spans="1:29" ht="12">
      <c r="A15" s="872">
        <v>1</v>
      </c>
      <c r="B15" s="918" t="s">
        <v>583</v>
      </c>
      <c r="C15" s="983" t="s">
        <v>503</v>
      </c>
      <c r="D15" s="894">
        <v>0.40300000000000002</v>
      </c>
      <c r="E15" s="872"/>
      <c r="F15" s="872"/>
      <c r="G15" s="846"/>
      <c r="H15" s="847"/>
      <c r="I15" s="847"/>
      <c r="J15" s="847"/>
      <c r="K15" s="847"/>
      <c r="L15" s="847"/>
      <c r="M15" s="847"/>
      <c r="N15" s="847"/>
      <c r="O15" s="847"/>
      <c r="P15" s="847"/>
      <c r="Q15" s="847"/>
      <c r="R15" s="847"/>
      <c r="S15" s="847"/>
      <c r="T15" s="847"/>
    </row>
    <row r="16" spans="1:29" ht="12">
      <c r="A16" s="872">
        <v>2</v>
      </c>
      <c r="B16" s="916" t="s">
        <v>585</v>
      </c>
      <c r="C16" s="912" t="s">
        <v>485</v>
      </c>
      <c r="D16" s="894">
        <v>40.299999999999997</v>
      </c>
      <c r="E16" s="872"/>
      <c r="F16" s="872"/>
      <c r="G16" s="846"/>
      <c r="H16" s="847"/>
      <c r="I16" s="847"/>
      <c r="J16" s="847"/>
      <c r="K16" s="847"/>
      <c r="L16" s="847"/>
      <c r="M16" s="847"/>
      <c r="N16" s="847"/>
      <c r="O16" s="847"/>
      <c r="P16" s="847"/>
      <c r="Q16" s="847"/>
      <c r="R16" s="847"/>
      <c r="S16" s="847"/>
      <c r="T16" s="847"/>
    </row>
    <row r="17" spans="1:20" ht="12.75">
      <c r="A17" s="872"/>
      <c r="B17" s="816" t="s">
        <v>506</v>
      </c>
      <c r="C17" s="912"/>
      <c r="D17" s="894"/>
      <c r="E17" s="872"/>
      <c r="F17" s="872"/>
      <c r="G17" s="846"/>
      <c r="H17" s="847"/>
      <c r="I17" s="847"/>
      <c r="J17" s="847"/>
      <c r="K17" s="847"/>
      <c r="L17" s="847"/>
      <c r="M17" s="847"/>
      <c r="N17" s="847"/>
      <c r="O17" s="847"/>
      <c r="P17" s="847"/>
      <c r="Q17" s="847"/>
      <c r="R17" s="847"/>
      <c r="S17" s="847"/>
      <c r="T17" s="847"/>
    </row>
    <row r="18" spans="1:20" ht="12">
      <c r="A18" s="872">
        <v>1</v>
      </c>
      <c r="B18" s="916" t="s">
        <v>587</v>
      </c>
      <c r="C18" s="985" t="s">
        <v>480</v>
      </c>
      <c r="D18" s="894">
        <v>0.15010000000000001</v>
      </c>
      <c r="E18" s="872"/>
      <c r="F18" s="872"/>
      <c r="G18" s="846"/>
      <c r="H18" s="847"/>
      <c r="I18" s="847"/>
      <c r="J18" s="847"/>
      <c r="K18" s="847"/>
      <c r="L18" s="847"/>
      <c r="M18" s="847"/>
      <c r="N18" s="847"/>
      <c r="O18" s="847"/>
      <c r="P18" s="847"/>
      <c r="Q18" s="847"/>
      <c r="R18" s="847"/>
      <c r="S18" s="847"/>
      <c r="T18" s="847"/>
    </row>
    <row r="19" spans="1:20" ht="12">
      <c r="A19" s="872">
        <v>2</v>
      </c>
      <c r="B19" s="916" t="s">
        <v>589</v>
      </c>
      <c r="C19" s="837" t="s">
        <v>503</v>
      </c>
      <c r="D19" s="980">
        <v>0.15010000000000001</v>
      </c>
      <c r="E19" s="872"/>
      <c r="F19" s="872"/>
      <c r="G19" s="846"/>
      <c r="H19" s="847"/>
      <c r="I19" s="847"/>
      <c r="J19" s="847"/>
      <c r="K19" s="847"/>
      <c r="L19" s="847"/>
      <c r="M19" s="847"/>
      <c r="N19" s="847"/>
      <c r="O19" s="847"/>
      <c r="P19" s="847"/>
      <c r="Q19" s="847"/>
      <c r="R19" s="847"/>
      <c r="S19" s="847"/>
      <c r="T19" s="847"/>
    </row>
    <row r="20" spans="1:20" ht="12">
      <c r="A20" s="872">
        <v>3</v>
      </c>
      <c r="B20" s="916" t="s">
        <v>168</v>
      </c>
      <c r="C20" s="837" t="s">
        <v>111</v>
      </c>
      <c r="D20" s="980">
        <v>54</v>
      </c>
      <c r="E20" s="872"/>
      <c r="F20" s="872"/>
      <c r="G20" s="846"/>
      <c r="H20" s="847"/>
      <c r="I20" s="847"/>
      <c r="J20" s="847"/>
      <c r="K20" s="847"/>
      <c r="L20" s="847"/>
      <c r="M20" s="847"/>
      <c r="N20" s="847"/>
      <c r="O20" s="847"/>
      <c r="P20" s="847"/>
      <c r="Q20" s="847"/>
      <c r="R20" s="847"/>
      <c r="S20" s="847"/>
      <c r="T20" s="847"/>
    </row>
    <row r="21" spans="1:20" ht="12.75">
      <c r="A21" s="872"/>
      <c r="B21" s="976" t="s">
        <v>611</v>
      </c>
      <c r="C21" s="817"/>
      <c r="D21" s="840"/>
      <c r="E21" s="872"/>
      <c r="F21" s="872"/>
      <c r="G21" s="846"/>
      <c r="H21" s="847"/>
      <c r="I21" s="847"/>
      <c r="J21" s="847"/>
      <c r="K21" s="847"/>
      <c r="L21" s="847"/>
      <c r="M21" s="847"/>
      <c r="N21" s="847"/>
      <c r="O21" s="847"/>
      <c r="P21" s="847"/>
      <c r="Q21" s="847"/>
      <c r="R21" s="847"/>
      <c r="S21" s="847"/>
      <c r="T21" s="847"/>
    </row>
    <row r="22" spans="1:20" ht="12.75">
      <c r="A22" s="872"/>
      <c r="B22" s="976" t="s">
        <v>97</v>
      </c>
      <c r="C22" s="817"/>
      <c r="D22" s="840"/>
      <c r="E22" s="872"/>
      <c r="F22" s="872"/>
      <c r="G22" s="846"/>
      <c r="H22" s="847"/>
      <c r="I22" s="847"/>
      <c r="J22" s="847"/>
      <c r="K22" s="847"/>
      <c r="L22" s="847"/>
      <c r="M22" s="847"/>
      <c r="N22" s="847"/>
      <c r="O22" s="847"/>
      <c r="P22" s="847"/>
      <c r="Q22" s="847"/>
      <c r="R22" s="847"/>
      <c r="S22" s="847"/>
      <c r="T22" s="847"/>
    </row>
    <row r="23" spans="1:20" ht="12.75">
      <c r="A23" s="872"/>
      <c r="B23" s="816" t="s">
        <v>93</v>
      </c>
      <c r="C23" s="814"/>
      <c r="D23" s="980"/>
      <c r="E23" s="872"/>
      <c r="F23" s="872"/>
      <c r="G23" s="846"/>
      <c r="H23" s="847"/>
      <c r="I23" s="847"/>
      <c r="J23" s="847"/>
      <c r="K23" s="847"/>
      <c r="L23" s="847"/>
      <c r="M23" s="847"/>
      <c r="N23" s="847"/>
      <c r="O23" s="847"/>
      <c r="P23" s="847"/>
      <c r="Q23" s="847"/>
      <c r="R23" s="847"/>
      <c r="S23" s="847"/>
      <c r="T23" s="847"/>
    </row>
    <row r="24" spans="1:20" ht="12">
      <c r="A24" s="872">
        <v>1</v>
      </c>
      <c r="B24" s="918" t="s">
        <v>590</v>
      </c>
      <c r="C24" s="912" t="s">
        <v>621</v>
      </c>
      <c r="D24" s="980">
        <v>0.35</v>
      </c>
      <c r="E24" s="872"/>
      <c r="F24" s="872"/>
      <c r="G24" s="846"/>
      <c r="H24" s="847"/>
      <c r="I24" s="847"/>
      <c r="J24" s="847"/>
      <c r="K24" s="847"/>
      <c r="L24" s="847"/>
      <c r="M24" s="847"/>
      <c r="N24" s="847"/>
      <c r="O24" s="847"/>
      <c r="P24" s="847"/>
      <c r="Q24" s="847"/>
      <c r="R24" s="847"/>
      <c r="S24" s="847"/>
      <c r="T24" s="847"/>
    </row>
    <row r="25" spans="1:20" ht="12">
      <c r="A25" s="872">
        <v>2</v>
      </c>
      <c r="B25" s="978" t="s">
        <v>628</v>
      </c>
      <c r="C25" s="912" t="s">
        <v>621</v>
      </c>
      <c r="D25" s="894">
        <v>0.59530000000000005</v>
      </c>
      <c r="E25" s="872"/>
      <c r="F25" s="872"/>
      <c r="G25" s="846"/>
      <c r="H25" s="847"/>
      <c r="I25" s="847"/>
      <c r="J25" s="847"/>
      <c r="K25" s="847"/>
      <c r="L25" s="847"/>
      <c r="M25" s="847"/>
      <c r="N25" s="847"/>
      <c r="O25" s="847"/>
      <c r="P25" s="847"/>
      <c r="Q25" s="847"/>
      <c r="R25" s="847"/>
      <c r="S25" s="847"/>
      <c r="T25" s="847"/>
    </row>
    <row r="26" spans="1:20" ht="12">
      <c r="A26" s="872">
        <v>3</v>
      </c>
      <c r="B26" s="978" t="s">
        <v>629</v>
      </c>
      <c r="C26" s="912" t="s">
        <v>621</v>
      </c>
      <c r="D26" s="894">
        <v>0.39899999999999997</v>
      </c>
      <c r="E26" s="872"/>
      <c r="F26" s="872"/>
      <c r="G26" s="846"/>
      <c r="H26" s="847"/>
      <c r="I26" s="847"/>
      <c r="J26" s="847"/>
      <c r="K26" s="847"/>
      <c r="L26" s="847"/>
      <c r="M26" s="847"/>
      <c r="N26" s="847"/>
      <c r="O26" s="847"/>
      <c r="P26" s="847"/>
      <c r="Q26" s="847"/>
      <c r="R26" s="847"/>
      <c r="S26" s="847"/>
      <c r="T26" s="847"/>
    </row>
    <row r="27" spans="1:20" ht="12">
      <c r="A27" s="872">
        <v>4</v>
      </c>
      <c r="B27" s="982" t="s">
        <v>630</v>
      </c>
      <c r="C27" s="912" t="s">
        <v>621</v>
      </c>
      <c r="D27" s="894">
        <v>0.09</v>
      </c>
      <c r="E27" s="872"/>
      <c r="F27" s="872"/>
      <c r="G27" s="846"/>
      <c r="H27" s="847"/>
      <c r="I27" s="847"/>
      <c r="J27" s="847"/>
      <c r="K27" s="847"/>
      <c r="L27" s="847"/>
      <c r="M27" s="847"/>
      <c r="N27" s="847"/>
      <c r="O27" s="847"/>
      <c r="P27" s="847"/>
      <c r="Q27" s="847"/>
      <c r="R27" s="847"/>
      <c r="S27" s="847"/>
      <c r="T27" s="847"/>
    </row>
    <row r="28" spans="1:20" ht="12">
      <c r="A28" s="872">
        <v>5</v>
      </c>
      <c r="B28" s="918" t="s">
        <v>593</v>
      </c>
      <c r="C28" s="912" t="s">
        <v>621</v>
      </c>
      <c r="D28" s="980">
        <v>0.21440000000000001</v>
      </c>
      <c r="E28" s="872"/>
      <c r="F28" s="872"/>
      <c r="G28" s="846"/>
      <c r="H28" s="847"/>
      <c r="I28" s="847"/>
      <c r="J28" s="847"/>
      <c r="K28" s="847"/>
      <c r="L28" s="847"/>
      <c r="M28" s="847"/>
      <c r="N28" s="847"/>
      <c r="O28" s="847"/>
      <c r="P28" s="847"/>
      <c r="Q28" s="847"/>
      <c r="R28" s="847"/>
      <c r="S28" s="847"/>
      <c r="T28" s="847"/>
    </row>
    <row r="29" spans="1:20" ht="12.75">
      <c r="A29" s="872"/>
      <c r="B29" s="816" t="s">
        <v>505</v>
      </c>
      <c r="C29" s="912"/>
      <c r="D29" s="894"/>
      <c r="E29" s="872"/>
      <c r="F29" s="872"/>
      <c r="G29" s="846"/>
      <c r="H29" s="847"/>
      <c r="I29" s="847"/>
      <c r="J29" s="847"/>
      <c r="K29" s="847"/>
      <c r="L29" s="847"/>
      <c r="M29" s="847"/>
      <c r="N29" s="847"/>
      <c r="O29" s="847"/>
      <c r="P29" s="847"/>
      <c r="Q29" s="847"/>
      <c r="R29" s="847"/>
      <c r="S29" s="847"/>
      <c r="T29" s="847"/>
    </row>
    <row r="30" spans="1:20" ht="12">
      <c r="A30" s="872">
        <v>1</v>
      </c>
      <c r="B30" s="918" t="s">
        <v>620</v>
      </c>
      <c r="C30" s="983" t="s">
        <v>503</v>
      </c>
      <c r="D30" s="894">
        <v>0.35</v>
      </c>
      <c r="E30" s="872"/>
      <c r="F30" s="872"/>
      <c r="G30" s="846"/>
      <c r="H30" s="847"/>
      <c r="I30" s="847"/>
      <c r="J30" s="847"/>
      <c r="K30" s="847"/>
      <c r="L30" s="847"/>
      <c r="M30" s="847"/>
      <c r="N30" s="847"/>
      <c r="O30" s="847"/>
      <c r="P30" s="847"/>
      <c r="Q30" s="847"/>
      <c r="R30" s="847"/>
      <c r="S30" s="847"/>
      <c r="T30" s="847"/>
    </row>
    <row r="31" spans="1:20" ht="12">
      <c r="A31" s="872">
        <v>2</v>
      </c>
      <c r="B31" s="918" t="s">
        <v>632</v>
      </c>
      <c r="C31" s="912" t="s">
        <v>635</v>
      </c>
      <c r="D31" s="980">
        <v>35</v>
      </c>
      <c r="E31" s="872"/>
      <c r="F31" s="872"/>
      <c r="G31" s="846"/>
      <c r="H31" s="847"/>
      <c r="I31" s="847"/>
      <c r="J31" s="847"/>
      <c r="K31" s="847"/>
      <c r="L31" s="847"/>
      <c r="M31" s="847"/>
      <c r="N31" s="847"/>
      <c r="O31" s="847"/>
      <c r="P31" s="847"/>
      <c r="Q31" s="847"/>
      <c r="R31" s="847"/>
      <c r="S31" s="847"/>
      <c r="T31" s="847"/>
    </row>
    <row r="32" spans="1:20" ht="12.75">
      <c r="A32" s="872"/>
      <c r="B32" s="816" t="s">
        <v>506</v>
      </c>
      <c r="C32" s="912"/>
      <c r="D32" s="894"/>
      <c r="E32" s="872"/>
      <c r="F32" s="872"/>
      <c r="G32" s="846"/>
      <c r="H32" s="847"/>
      <c r="I32" s="847"/>
      <c r="J32" s="847"/>
      <c r="K32" s="847"/>
      <c r="L32" s="847"/>
      <c r="M32" s="847"/>
      <c r="N32" s="847"/>
      <c r="O32" s="847"/>
      <c r="P32" s="847"/>
      <c r="Q32" s="847"/>
      <c r="R32" s="847"/>
      <c r="S32" s="847"/>
      <c r="T32" s="847"/>
    </row>
    <row r="33" spans="1:20" ht="12">
      <c r="A33" s="872">
        <v>1</v>
      </c>
      <c r="B33" s="979" t="s">
        <v>640</v>
      </c>
      <c r="C33" s="912" t="s">
        <v>621</v>
      </c>
      <c r="D33" s="894">
        <v>0.09</v>
      </c>
      <c r="E33" s="872"/>
      <c r="F33" s="872"/>
      <c r="G33" s="846"/>
      <c r="H33" s="847"/>
      <c r="I33" s="847"/>
      <c r="J33" s="847"/>
      <c r="K33" s="847"/>
      <c r="L33" s="847"/>
      <c r="M33" s="847"/>
      <c r="N33" s="847"/>
      <c r="O33" s="847"/>
      <c r="P33" s="847"/>
      <c r="Q33" s="847"/>
      <c r="R33" s="847"/>
      <c r="S33" s="847"/>
      <c r="T33" s="847"/>
    </row>
    <row r="34" spans="1:20" ht="12">
      <c r="A34" s="872">
        <v>2</v>
      </c>
      <c r="B34" s="916" t="s">
        <v>168</v>
      </c>
      <c r="C34" s="837" t="s">
        <v>111</v>
      </c>
      <c r="D34" s="980">
        <v>46</v>
      </c>
      <c r="E34" s="848"/>
      <c r="F34" s="848"/>
      <c r="G34" s="846"/>
      <c r="H34" s="847"/>
      <c r="I34" s="847"/>
      <c r="J34" s="847"/>
      <c r="K34" s="847"/>
      <c r="L34" s="847"/>
      <c r="M34" s="847"/>
      <c r="N34" s="847"/>
      <c r="O34" s="847"/>
      <c r="P34" s="847"/>
      <c r="Q34" s="847"/>
      <c r="R34" s="847"/>
      <c r="S34" s="847"/>
      <c r="T34" s="847"/>
    </row>
    <row r="35" spans="1:20" ht="12">
      <c r="A35" s="872">
        <v>3</v>
      </c>
      <c r="B35" s="916" t="s">
        <v>445</v>
      </c>
      <c r="C35" s="912" t="s">
        <v>621</v>
      </c>
      <c r="D35" s="980">
        <v>0.59930000000000005</v>
      </c>
      <c r="E35" s="848"/>
      <c r="F35" s="848"/>
      <c r="G35" s="846"/>
      <c r="H35" s="847"/>
      <c r="I35" s="847"/>
      <c r="J35" s="847"/>
      <c r="K35" s="847"/>
      <c r="L35" s="847"/>
      <c r="M35" s="847"/>
      <c r="N35" s="847"/>
      <c r="O35" s="847"/>
      <c r="P35" s="847"/>
      <c r="Q35" s="847"/>
      <c r="R35" s="847"/>
      <c r="S35" s="847"/>
      <c r="T35" s="847"/>
    </row>
    <row r="36" spans="1:20" ht="12">
      <c r="A36" s="872">
        <v>4</v>
      </c>
      <c r="B36" s="918" t="s">
        <v>624</v>
      </c>
      <c r="C36" s="912" t="s">
        <v>621</v>
      </c>
      <c r="D36" s="980">
        <v>0.35</v>
      </c>
      <c r="E36" s="848"/>
      <c r="F36" s="848"/>
      <c r="G36" s="846"/>
      <c r="H36" s="847"/>
      <c r="I36" s="847"/>
      <c r="J36" s="847"/>
      <c r="K36" s="847"/>
      <c r="L36" s="847"/>
      <c r="M36" s="847"/>
      <c r="N36" s="847"/>
      <c r="O36" s="847"/>
      <c r="P36" s="847"/>
      <c r="Q36" s="847"/>
      <c r="R36" s="847"/>
      <c r="S36" s="847"/>
      <c r="T36" s="847"/>
    </row>
    <row r="37" spans="1:20" ht="12">
      <c r="A37" s="872">
        <v>5</v>
      </c>
      <c r="B37" s="979" t="s">
        <v>600</v>
      </c>
      <c r="C37" s="912" t="s">
        <v>621</v>
      </c>
      <c r="D37" s="894">
        <v>4.9000000000000002E-2</v>
      </c>
      <c r="E37" s="848"/>
      <c r="F37" s="848"/>
      <c r="G37" s="847"/>
      <c r="H37" s="847"/>
      <c r="I37" s="847"/>
      <c r="J37" s="847"/>
      <c r="K37" s="847"/>
      <c r="L37" s="847"/>
      <c r="M37" s="847"/>
      <c r="N37" s="847"/>
      <c r="O37" s="847"/>
      <c r="P37" s="847"/>
      <c r="Q37" s="847"/>
      <c r="R37" s="847"/>
      <c r="S37" s="847"/>
      <c r="T37" s="847"/>
    </row>
    <row r="38" spans="1:20" ht="12.75">
      <c r="A38" s="872"/>
      <c r="B38" s="977" t="s">
        <v>501</v>
      </c>
      <c r="C38" s="978"/>
      <c r="D38" s="980"/>
      <c r="E38" s="848"/>
      <c r="F38" s="848"/>
      <c r="G38" s="847"/>
      <c r="H38" s="847"/>
      <c r="I38" s="847"/>
      <c r="J38" s="847"/>
      <c r="K38" s="847"/>
      <c r="L38" s="847"/>
      <c r="M38" s="847"/>
      <c r="N38" s="847"/>
      <c r="O38" s="847"/>
      <c r="P38" s="847"/>
      <c r="Q38" s="847"/>
      <c r="R38" s="847"/>
      <c r="S38" s="847"/>
      <c r="T38" s="847"/>
    </row>
    <row r="39" spans="1:20" ht="12">
      <c r="A39" s="872">
        <v>1</v>
      </c>
      <c r="B39" s="986" t="s">
        <v>487</v>
      </c>
      <c r="C39" s="820" t="s">
        <v>112</v>
      </c>
      <c r="D39" s="984">
        <v>4</v>
      </c>
      <c r="E39" s="848"/>
      <c r="F39" s="848"/>
      <c r="G39" s="847"/>
      <c r="H39" s="847"/>
      <c r="I39" s="847"/>
      <c r="J39" s="847"/>
      <c r="K39" s="847"/>
      <c r="L39" s="847"/>
      <c r="M39" s="847"/>
      <c r="N39" s="847"/>
      <c r="O39" s="847"/>
      <c r="P39" s="847"/>
      <c r="Q39" s="847"/>
      <c r="R39" s="847"/>
      <c r="S39" s="847"/>
      <c r="T39" s="847"/>
    </row>
    <row r="40" spans="1:20" ht="12">
      <c r="A40" s="872">
        <v>2</v>
      </c>
      <c r="B40" s="987" t="s">
        <v>489</v>
      </c>
      <c r="C40" s="820" t="s">
        <v>112</v>
      </c>
      <c r="D40" s="984">
        <v>5</v>
      </c>
      <c r="E40" s="848"/>
      <c r="F40" s="848"/>
      <c r="G40" s="847"/>
      <c r="H40" s="847"/>
      <c r="I40" s="847"/>
      <c r="J40" s="847"/>
      <c r="K40" s="847"/>
      <c r="L40" s="847"/>
      <c r="M40" s="847"/>
      <c r="N40" s="847"/>
      <c r="O40" s="847"/>
      <c r="P40" s="847"/>
      <c r="Q40" s="847"/>
      <c r="R40" s="847"/>
      <c r="S40" s="847"/>
      <c r="T40" s="847"/>
    </row>
    <row r="41" spans="1:20" ht="12">
      <c r="A41" s="872">
        <v>3</v>
      </c>
      <c r="B41" s="987" t="s">
        <v>447</v>
      </c>
      <c r="C41" s="820" t="s">
        <v>112</v>
      </c>
      <c r="D41" s="984">
        <v>1</v>
      </c>
      <c r="E41" s="848"/>
      <c r="F41" s="848"/>
      <c r="G41" s="847"/>
      <c r="H41" s="847"/>
      <c r="I41" s="847"/>
      <c r="J41" s="847"/>
      <c r="K41" s="847"/>
      <c r="L41" s="847"/>
      <c r="M41" s="847"/>
      <c r="N41" s="847"/>
      <c r="O41" s="847"/>
      <c r="P41" s="847"/>
      <c r="Q41" s="847"/>
      <c r="R41" s="847"/>
      <c r="S41" s="847"/>
      <c r="T41" s="847"/>
    </row>
    <row r="42" spans="1:20" ht="12">
      <c r="A42" s="872">
        <v>4</v>
      </c>
      <c r="B42" s="987" t="s">
        <v>492</v>
      </c>
      <c r="C42" s="820" t="s">
        <v>493</v>
      </c>
      <c r="D42" s="984">
        <v>0.03</v>
      </c>
      <c r="E42" s="848"/>
      <c r="F42" s="848"/>
      <c r="G42" s="847"/>
      <c r="H42" s="847"/>
      <c r="I42" s="847"/>
      <c r="J42" s="847"/>
      <c r="K42" s="847"/>
      <c r="L42" s="847"/>
      <c r="M42" s="847"/>
      <c r="N42" s="847"/>
      <c r="O42" s="847"/>
      <c r="P42" s="847"/>
      <c r="Q42" s="847"/>
      <c r="R42" s="847"/>
      <c r="S42" s="847"/>
    </row>
    <row r="43" spans="1:20" ht="12">
      <c r="A43" s="872">
        <v>5</v>
      </c>
      <c r="B43" s="987" t="s">
        <v>495</v>
      </c>
      <c r="C43" s="820" t="s">
        <v>493</v>
      </c>
      <c r="D43" s="984">
        <v>0.06</v>
      </c>
      <c r="E43" s="848"/>
      <c r="F43" s="848"/>
      <c r="G43" s="847"/>
      <c r="H43" s="847"/>
      <c r="I43" s="847"/>
      <c r="J43" s="847"/>
      <c r="K43" s="847"/>
      <c r="L43" s="847"/>
      <c r="M43" s="847"/>
      <c r="N43" s="847"/>
      <c r="O43" s="847"/>
      <c r="P43" s="847"/>
      <c r="Q43" s="847"/>
      <c r="R43" s="847"/>
      <c r="S43" s="847"/>
    </row>
    <row r="44" spans="1:20" ht="12">
      <c r="A44" s="872">
        <v>6</v>
      </c>
      <c r="B44" s="987" t="s">
        <v>497</v>
      </c>
      <c r="C44" s="820" t="s">
        <v>498</v>
      </c>
      <c r="D44" s="984">
        <v>0.4</v>
      </c>
      <c r="E44" s="848"/>
      <c r="F44" s="848"/>
      <c r="G44" s="847"/>
      <c r="H44" s="847"/>
      <c r="I44" s="847"/>
      <c r="J44" s="847"/>
      <c r="K44" s="847"/>
      <c r="L44" s="847"/>
      <c r="M44" s="847"/>
      <c r="N44" s="847"/>
      <c r="O44" s="847"/>
      <c r="P44" s="847"/>
      <c r="Q44" s="847"/>
      <c r="R44" s="847"/>
      <c r="S44" s="847"/>
    </row>
    <row r="45" spans="1:20" ht="12">
      <c r="A45" s="872">
        <v>7</v>
      </c>
      <c r="B45" s="988" t="s">
        <v>622</v>
      </c>
      <c r="C45" s="820" t="s">
        <v>483</v>
      </c>
      <c r="D45" s="894">
        <v>0.4</v>
      </c>
      <c r="E45" s="848"/>
      <c r="F45" s="848"/>
      <c r="G45" s="847"/>
      <c r="H45" s="847"/>
      <c r="I45" s="847"/>
      <c r="J45" s="847"/>
      <c r="K45" s="847"/>
      <c r="L45" s="847"/>
      <c r="M45" s="847"/>
      <c r="N45" s="847"/>
      <c r="O45" s="847"/>
      <c r="P45" s="847"/>
      <c r="Q45" s="847"/>
      <c r="R45" s="847"/>
      <c r="S45" s="847"/>
    </row>
    <row r="46" spans="1:20" ht="12">
      <c r="A46" s="872">
        <v>8</v>
      </c>
      <c r="B46" s="988" t="s">
        <v>623</v>
      </c>
      <c r="C46" s="912" t="s">
        <v>621</v>
      </c>
      <c r="D46" s="894">
        <v>8.0000000000000002E-3</v>
      </c>
      <c r="E46" s="848"/>
      <c r="F46" s="848"/>
      <c r="G46" s="847"/>
      <c r="H46" s="847"/>
      <c r="I46" s="847"/>
      <c r="J46" s="847"/>
      <c r="K46" s="847"/>
      <c r="L46" s="847"/>
      <c r="M46" s="847"/>
      <c r="N46" s="847"/>
      <c r="O46" s="847"/>
      <c r="P46" s="847"/>
      <c r="Q46" s="847"/>
      <c r="R46" s="847"/>
      <c r="S46" s="847"/>
    </row>
    <row r="47" spans="1:20" ht="12.75">
      <c r="A47" s="896"/>
      <c r="B47" s="976" t="s">
        <v>604</v>
      </c>
      <c r="C47" s="817"/>
      <c r="D47" s="819"/>
      <c r="E47" s="848"/>
      <c r="F47" s="848"/>
    </row>
    <row r="48" spans="1:20" ht="12.75">
      <c r="A48" s="896"/>
      <c r="B48" s="976" t="s">
        <v>97</v>
      </c>
      <c r="C48" s="817"/>
      <c r="D48" s="840"/>
      <c r="E48" s="848"/>
      <c r="F48" s="848"/>
    </row>
    <row r="49" spans="1:11" ht="12.75">
      <c r="A49" s="872"/>
      <c r="B49" s="816" t="s">
        <v>93</v>
      </c>
      <c r="C49" s="824"/>
      <c r="D49" s="840"/>
      <c r="E49" s="848"/>
      <c r="F49" s="848"/>
    </row>
    <row r="50" spans="1:11" ht="12">
      <c r="A50" s="896">
        <v>1</v>
      </c>
      <c r="B50" s="978" t="s">
        <v>628</v>
      </c>
      <c r="C50" s="912" t="s">
        <v>621</v>
      </c>
      <c r="D50" s="894">
        <v>0.73099999999999998</v>
      </c>
      <c r="E50" s="848"/>
      <c r="F50" s="848"/>
      <c r="K50" s="848"/>
    </row>
    <row r="51" spans="1:11" ht="12">
      <c r="A51" s="995">
        <v>2</v>
      </c>
      <c r="B51" s="978" t="s">
        <v>629</v>
      </c>
      <c r="C51" s="912" t="s">
        <v>621</v>
      </c>
      <c r="D51" s="980">
        <v>0.56910000000000005</v>
      </c>
      <c r="E51" s="848"/>
      <c r="F51" s="848"/>
    </row>
    <row r="52" spans="1:11" ht="12">
      <c r="A52" s="995">
        <v>3</v>
      </c>
      <c r="B52" s="982" t="s">
        <v>630</v>
      </c>
      <c r="C52" s="912" t="s">
        <v>621</v>
      </c>
      <c r="D52" s="894">
        <v>0.05</v>
      </c>
      <c r="E52" s="848"/>
      <c r="F52" s="848"/>
    </row>
    <row r="53" spans="1:11" ht="12">
      <c r="A53" s="995">
        <v>4</v>
      </c>
      <c r="B53" s="982" t="s">
        <v>631</v>
      </c>
      <c r="C53" s="912" t="s">
        <v>621</v>
      </c>
      <c r="D53" s="894">
        <v>0.03</v>
      </c>
      <c r="E53" s="848"/>
      <c r="F53" s="848"/>
    </row>
    <row r="54" spans="1:11" ht="12">
      <c r="A54" s="995">
        <v>5</v>
      </c>
      <c r="B54" s="978" t="s">
        <v>564</v>
      </c>
      <c r="C54" s="912" t="s">
        <v>125</v>
      </c>
      <c r="D54" s="894">
        <v>1.5</v>
      </c>
      <c r="E54" s="848"/>
      <c r="F54" s="848"/>
    </row>
    <row r="55" spans="1:11" ht="12">
      <c r="A55" s="995">
        <v>6</v>
      </c>
      <c r="B55" s="916" t="s">
        <v>566</v>
      </c>
      <c r="C55" s="912" t="s">
        <v>125</v>
      </c>
      <c r="D55" s="894">
        <v>1.5</v>
      </c>
      <c r="E55" s="848"/>
      <c r="F55" s="848"/>
    </row>
    <row r="56" spans="1:11" ht="12">
      <c r="A56" s="995">
        <v>7</v>
      </c>
      <c r="B56" s="916" t="s">
        <v>650</v>
      </c>
      <c r="C56" s="912" t="s">
        <v>125</v>
      </c>
      <c r="D56" s="894">
        <v>1.5</v>
      </c>
      <c r="E56" s="848"/>
      <c r="F56" s="848"/>
    </row>
    <row r="57" spans="1:11" ht="12.75">
      <c r="A57" s="896"/>
      <c r="B57" s="816" t="s">
        <v>506</v>
      </c>
      <c r="C57" s="912"/>
      <c r="D57" s="894"/>
      <c r="E57" s="848"/>
      <c r="F57" s="848"/>
    </row>
    <row r="58" spans="1:11" ht="12">
      <c r="A58" s="896">
        <v>1</v>
      </c>
      <c r="B58" s="916" t="s">
        <v>633</v>
      </c>
      <c r="C58" s="912" t="s">
        <v>621</v>
      </c>
      <c r="D58" s="894">
        <v>0.05</v>
      </c>
      <c r="E58" s="848"/>
      <c r="F58" s="848"/>
    </row>
    <row r="59" spans="1:11" ht="12">
      <c r="A59" s="995">
        <v>2</v>
      </c>
      <c r="B59" s="916" t="s">
        <v>634</v>
      </c>
      <c r="C59" s="912" t="s">
        <v>621</v>
      </c>
      <c r="D59" s="894">
        <v>0.03</v>
      </c>
      <c r="E59" s="848"/>
      <c r="F59" s="848"/>
    </row>
    <row r="60" spans="1:11" ht="12">
      <c r="A60" s="995">
        <v>3</v>
      </c>
      <c r="B60" s="916" t="s">
        <v>168</v>
      </c>
      <c r="C60" s="837" t="s">
        <v>111</v>
      </c>
      <c r="D60" s="980">
        <v>43</v>
      </c>
      <c r="E60" s="848"/>
      <c r="F60" s="848"/>
      <c r="K60" s="847"/>
    </row>
    <row r="61" spans="1:11" ht="12">
      <c r="A61" s="995">
        <v>4</v>
      </c>
      <c r="B61" s="916" t="s">
        <v>445</v>
      </c>
      <c r="C61" s="912" t="s">
        <v>621</v>
      </c>
      <c r="D61" s="980">
        <v>0.73099999999999998</v>
      </c>
      <c r="E61" s="848"/>
      <c r="F61" s="848"/>
    </row>
    <row r="62" spans="1:11" ht="12">
      <c r="A62" s="995">
        <v>5</v>
      </c>
      <c r="B62" s="918" t="s">
        <v>624</v>
      </c>
      <c r="C62" s="912" t="s">
        <v>621</v>
      </c>
      <c r="D62" s="980">
        <v>0.50670000000000004</v>
      </c>
      <c r="E62" s="848"/>
      <c r="F62" s="848"/>
    </row>
    <row r="63" spans="1:11" ht="12">
      <c r="A63" s="995">
        <v>6</v>
      </c>
      <c r="B63" s="979" t="s">
        <v>600</v>
      </c>
      <c r="C63" s="912" t="s">
        <v>621</v>
      </c>
      <c r="D63" s="894">
        <v>6.2399999999999997E-2</v>
      </c>
      <c r="E63" s="848"/>
      <c r="F63" s="848"/>
    </row>
    <row r="64" spans="1:11" ht="12.75">
      <c r="A64" s="898"/>
      <c r="B64" s="977" t="s">
        <v>501</v>
      </c>
      <c r="C64" s="978"/>
      <c r="D64" s="980"/>
      <c r="E64" s="848"/>
      <c r="F64" s="848"/>
    </row>
    <row r="65" spans="1:9" ht="12">
      <c r="A65" s="898">
        <v>1</v>
      </c>
      <c r="B65" s="986" t="s">
        <v>487</v>
      </c>
      <c r="C65" s="820" t="s">
        <v>112</v>
      </c>
      <c r="D65" s="984">
        <v>7</v>
      </c>
      <c r="E65" s="848"/>
      <c r="F65" s="848"/>
    </row>
    <row r="66" spans="1:9" ht="12">
      <c r="A66" s="997">
        <v>2</v>
      </c>
      <c r="B66" s="987" t="s">
        <v>489</v>
      </c>
      <c r="C66" s="820" t="s">
        <v>112</v>
      </c>
      <c r="D66" s="984">
        <v>5</v>
      </c>
      <c r="E66" s="848"/>
      <c r="F66" s="848"/>
    </row>
    <row r="67" spans="1:9" ht="12">
      <c r="A67" s="997">
        <v>3</v>
      </c>
      <c r="B67" s="987" t="s">
        <v>447</v>
      </c>
      <c r="C67" s="820" t="s">
        <v>112</v>
      </c>
      <c r="D67" s="984">
        <v>1</v>
      </c>
      <c r="E67" s="848"/>
      <c r="F67" s="848"/>
    </row>
    <row r="68" spans="1:9" ht="12">
      <c r="A68" s="997">
        <v>4</v>
      </c>
      <c r="B68" s="987" t="s">
        <v>492</v>
      </c>
      <c r="C68" s="820" t="s">
        <v>493</v>
      </c>
      <c r="D68" s="984">
        <v>0.03</v>
      </c>
      <c r="E68" s="848"/>
      <c r="F68" s="848"/>
    </row>
    <row r="69" spans="1:9" ht="12">
      <c r="A69" s="997">
        <v>5</v>
      </c>
      <c r="B69" s="987" t="s">
        <v>495</v>
      </c>
      <c r="C69" s="820" t="s">
        <v>493</v>
      </c>
      <c r="D69" s="984">
        <v>0.06</v>
      </c>
      <c r="E69" s="848"/>
      <c r="F69" s="848"/>
    </row>
    <row r="70" spans="1:9" ht="12">
      <c r="A70" s="997">
        <v>6</v>
      </c>
      <c r="B70" s="987" t="s">
        <v>497</v>
      </c>
      <c r="C70" s="820" t="s">
        <v>498</v>
      </c>
      <c r="D70" s="984">
        <v>0.52</v>
      </c>
      <c r="E70" s="848"/>
      <c r="F70" s="848"/>
    </row>
    <row r="71" spans="1:9" ht="12">
      <c r="A71" s="997">
        <v>7</v>
      </c>
      <c r="B71" s="988" t="s">
        <v>622</v>
      </c>
      <c r="C71" s="820" t="s">
        <v>483</v>
      </c>
      <c r="D71" s="894">
        <v>0.52</v>
      </c>
      <c r="E71" s="848"/>
      <c r="F71" s="848"/>
    </row>
    <row r="72" spans="1:9" ht="12">
      <c r="A72" s="997">
        <v>8</v>
      </c>
      <c r="B72" s="988" t="s">
        <v>623</v>
      </c>
      <c r="C72" s="912" t="s">
        <v>621</v>
      </c>
      <c r="D72" s="894">
        <v>1.04E-2</v>
      </c>
      <c r="E72" s="848"/>
      <c r="F72" s="848"/>
    </row>
    <row r="73" spans="1:9" ht="13.5">
      <c r="A73" s="898"/>
      <c r="B73" s="976" t="s">
        <v>606</v>
      </c>
      <c r="C73" s="956"/>
      <c r="D73" s="957"/>
      <c r="E73" s="848"/>
      <c r="F73" s="848"/>
    </row>
    <row r="74" spans="1:9" ht="13.5">
      <c r="A74" s="898"/>
      <c r="B74" s="976" t="s">
        <v>97</v>
      </c>
      <c r="C74" s="956"/>
      <c r="D74" s="957"/>
      <c r="E74" s="848"/>
      <c r="F74" s="848"/>
    </row>
    <row r="75" spans="1:9" ht="12.75">
      <c r="A75" s="817"/>
      <c r="B75" s="816" t="s">
        <v>93</v>
      </c>
      <c r="C75" s="824"/>
      <c r="D75" s="840"/>
      <c r="E75" s="848"/>
      <c r="F75" s="848"/>
    </row>
    <row r="76" spans="1:9" ht="12">
      <c r="A76" s="817">
        <v>1</v>
      </c>
      <c r="B76" s="918" t="s">
        <v>627</v>
      </c>
      <c r="C76" s="912" t="s">
        <v>621</v>
      </c>
      <c r="D76" s="980">
        <v>0.49590000000000001</v>
      </c>
      <c r="E76" s="848"/>
      <c r="F76" s="848"/>
    </row>
    <row r="77" spans="1:9" ht="12">
      <c r="A77" s="817">
        <v>2</v>
      </c>
      <c r="B77" s="978" t="s">
        <v>628</v>
      </c>
      <c r="C77" s="912" t="s">
        <v>621</v>
      </c>
      <c r="D77" s="894">
        <v>0.74229999999999996</v>
      </c>
      <c r="E77" s="848"/>
      <c r="F77" s="848"/>
    </row>
    <row r="78" spans="1:9" ht="12">
      <c r="A78" s="817">
        <v>3</v>
      </c>
      <c r="B78" s="978" t="s">
        <v>629</v>
      </c>
      <c r="C78" s="912" t="s">
        <v>621</v>
      </c>
      <c r="D78" s="980">
        <v>0.55889999999999995</v>
      </c>
      <c r="E78" s="848"/>
      <c r="F78" s="848"/>
    </row>
    <row r="79" spans="1:9" ht="12">
      <c r="A79" s="817">
        <v>4</v>
      </c>
      <c r="B79" s="982" t="s">
        <v>630</v>
      </c>
      <c r="C79" s="912" t="s">
        <v>621</v>
      </c>
      <c r="D79" s="894">
        <v>7.0000000000000007E-2</v>
      </c>
      <c r="E79" s="848"/>
      <c r="F79" s="848"/>
      <c r="I79" s="847"/>
    </row>
    <row r="80" spans="1:9" ht="12">
      <c r="A80" s="817">
        <v>5</v>
      </c>
      <c r="B80" s="982" t="s">
        <v>631</v>
      </c>
      <c r="C80" s="912" t="s">
        <v>621</v>
      </c>
      <c r="D80" s="894">
        <v>0.04</v>
      </c>
      <c r="E80" s="848"/>
      <c r="F80" s="848"/>
    </row>
    <row r="81" spans="1:9" ht="12">
      <c r="A81" s="817">
        <v>6</v>
      </c>
      <c r="B81" s="978" t="s">
        <v>564</v>
      </c>
      <c r="C81" s="912" t="s">
        <v>125</v>
      </c>
      <c r="D81" s="894">
        <v>1.4</v>
      </c>
      <c r="E81" s="848"/>
      <c r="F81" s="848"/>
    </row>
    <row r="82" spans="1:9" ht="12">
      <c r="A82" s="817">
        <v>7</v>
      </c>
      <c r="B82" s="916" t="s">
        <v>566</v>
      </c>
      <c r="C82" s="912" t="s">
        <v>125</v>
      </c>
      <c r="D82" s="894">
        <v>1.4</v>
      </c>
      <c r="E82" s="848"/>
      <c r="F82" s="848"/>
    </row>
    <row r="83" spans="1:9" ht="12">
      <c r="A83" s="817">
        <v>8</v>
      </c>
      <c r="B83" s="916" t="s">
        <v>650</v>
      </c>
      <c r="C83" s="912" t="s">
        <v>125</v>
      </c>
      <c r="D83" s="894">
        <v>1.4</v>
      </c>
      <c r="E83" s="848"/>
      <c r="F83" s="848"/>
    </row>
    <row r="84" spans="1:9" ht="12.75">
      <c r="A84" s="817"/>
      <c r="B84" s="816" t="s">
        <v>505</v>
      </c>
      <c r="C84" s="912"/>
      <c r="D84" s="894"/>
      <c r="E84" s="848"/>
      <c r="F84" s="848"/>
      <c r="I84" s="848"/>
    </row>
    <row r="85" spans="1:9" ht="12">
      <c r="A85" s="817">
        <v>1</v>
      </c>
      <c r="B85" s="918" t="s">
        <v>583</v>
      </c>
      <c r="C85" s="912" t="s">
        <v>621</v>
      </c>
      <c r="D85" s="894">
        <v>0.49590000000000001</v>
      </c>
      <c r="E85" s="848"/>
      <c r="F85" s="848"/>
    </row>
    <row r="86" spans="1:9" ht="12">
      <c r="A86" s="817">
        <v>2</v>
      </c>
      <c r="B86" s="918" t="s">
        <v>632</v>
      </c>
      <c r="C86" s="912" t="s">
        <v>635</v>
      </c>
      <c r="D86" s="980">
        <v>49.59</v>
      </c>
      <c r="E86" s="848"/>
      <c r="F86" s="848"/>
    </row>
    <row r="87" spans="1:9" ht="12.75">
      <c r="A87" s="897"/>
      <c r="B87" s="816" t="s">
        <v>506</v>
      </c>
      <c r="C87" s="912"/>
      <c r="D87" s="894"/>
      <c r="E87" s="848"/>
      <c r="F87" s="848"/>
    </row>
    <row r="88" spans="1:9" ht="12">
      <c r="A88" s="897">
        <v>1</v>
      </c>
      <c r="B88" s="916" t="s">
        <v>633</v>
      </c>
      <c r="C88" s="912" t="s">
        <v>621</v>
      </c>
      <c r="D88" s="894">
        <v>7.0000000000000007E-2</v>
      </c>
      <c r="E88" s="848"/>
      <c r="F88" s="848"/>
    </row>
    <row r="89" spans="1:9" ht="12">
      <c r="A89" s="996">
        <v>2</v>
      </c>
      <c r="B89" s="916" t="s">
        <v>634</v>
      </c>
      <c r="C89" s="912" t="s">
        <v>621</v>
      </c>
      <c r="D89" s="894">
        <v>0.04</v>
      </c>
      <c r="E89" s="848"/>
      <c r="F89" s="848"/>
    </row>
    <row r="90" spans="1:9" ht="12">
      <c r="A90" s="996">
        <v>3</v>
      </c>
      <c r="B90" s="916" t="s">
        <v>168</v>
      </c>
      <c r="C90" s="837" t="s">
        <v>111</v>
      </c>
      <c r="D90" s="980">
        <v>43</v>
      </c>
      <c r="E90" s="848"/>
      <c r="F90" s="848"/>
    </row>
    <row r="91" spans="1:9" ht="12">
      <c r="A91" s="996">
        <v>4</v>
      </c>
      <c r="B91" s="916" t="s">
        <v>445</v>
      </c>
      <c r="C91" s="912" t="s">
        <v>621</v>
      </c>
      <c r="D91" s="980">
        <v>0.74229999999999996</v>
      </c>
      <c r="E91" s="848"/>
      <c r="F91" s="848"/>
    </row>
    <row r="92" spans="1:9" ht="12">
      <c r="A92" s="996">
        <v>5</v>
      </c>
      <c r="B92" s="918" t="s">
        <v>624</v>
      </c>
      <c r="C92" s="912" t="s">
        <v>621</v>
      </c>
      <c r="D92" s="980">
        <v>0.49590000000000001</v>
      </c>
      <c r="E92" s="848"/>
      <c r="F92" s="848"/>
    </row>
    <row r="93" spans="1:9" ht="12">
      <c r="A93" s="996">
        <v>6</v>
      </c>
      <c r="B93" s="979" t="s">
        <v>600</v>
      </c>
      <c r="C93" s="912" t="s">
        <v>621</v>
      </c>
      <c r="D93" s="894">
        <v>6.3E-2</v>
      </c>
      <c r="E93" s="848"/>
      <c r="F93" s="848"/>
    </row>
    <row r="94" spans="1:9" ht="12.75">
      <c r="A94" s="817"/>
      <c r="B94" s="977" t="s">
        <v>501</v>
      </c>
      <c r="C94" s="978"/>
      <c r="D94" s="980"/>
      <c r="E94" s="848"/>
      <c r="F94" s="848"/>
    </row>
    <row r="95" spans="1:9" ht="12">
      <c r="A95" s="817">
        <v>1</v>
      </c>
      <c r="B95" s="986" t="s">
        <v>487</v>
      </c>
      <c r="C95" s="820" t="s">
        <v>112</v>
      </c>
      <c r="D95" s="984">
        <v>7</v>
      </c>
      <c r="E95" s="848"/>
      <c r="F95" s="848"/>
    </row>
    <row r="96" spans="1:9" ht="12">
      <c r="A96" s="817">
        <v>2</v>
      </c>
      <c r="B96" s="987" t="s">
        <v>489</v>
      </c>
      <c r="C96" s="820" t="s">
        <v>112</v>
      </c>
      <c r="D96" s="984">
        <v>5</v>
      </c>
      <c r="E96" s="848"/>
      <c r="F96" s="848"/>
    </row>
    <row r="97" spans="1:14" ht="12">
      <c r="A97" s="817">
        <v>3</v>
      </c>
      <c r="B97" s="987" t="s">
        <v>447</v>
      </c>
      <c r="C97" s="820" t="s">
        <v>112</v>
      </c>
      <c r="D97" s="984">
        <v>1</v>
      </c>
      <c r="E97" s="848"/>
      <c r="F97" s="848"/>
    </row>
    <row r="98" spans="1:14" ht="12">
      <c r="A98" s="817">
        <v>4</v>
      </c>
      <c r="B98" s="987" t="s">
        <v>492</v>
      </c>
      <c r="C98" s="820" t="s">
        <v>493</v>
      </c>
      <c r="D98" s="984">
        <v>0.03</v>
      </c>
      <c r="E98" s="848"/>
      <c r="F98" s="848"/>
    </row>
    <row r="99" spans="1:14" ht="12">
      <c r="A99" s="817">
        <v>5</v>
      </c>
      <c r="B99" s="987" t="s">
        <v>495</v>
      </c>
      <c r="C99" s="820" t="s">
        <v>493</v>
      </c>
      <c r="D99" s="984">
        <v>6</v>
      </c>
      <c r="E99" s="848"/>
      <c r="F99" s="848"/>
    </row>
    <row r="100" spans="1:14" ht="12">
      <c r="A100" s="817">
        <v>6</v>
      </c>
      <c r="B100" s="987" t="s">
        <v>497</v>
      </c>
      <c r="C100" s="820" t="s">
        <v>498</v>
      </c>
      <c r="D100" s="984">
        <v>0.5</v>
      </c>
      <c r="E100" s="848"/>
      <c r="F100" s="848"/>
      <c r="N100" s="848"/>
    </row>
    <row r="101" spans="1:14" ht="12">
      <c r="A101" s="817">
        <v>7</v>
      </c>
      <c r="B101" s="988" t="s">
        <v>622</v>
      </c>
      <c r="C101" s="820" t="s">
        <v>483</v>
      </c>
      <c r="D101" s="894">
        <v>0.5</v>
      </c>
      <c r="E101" s="848"/>
      <c r="F101" s="848"/>
    </row>
    <row r="102" spans="1:14" ht="12">
      <c r="A102" s="817">
        <v>8</v>
      </c>
      <c r="B102" s="988" t="s">
        <v>623</v>
      </c>
      <c r="C102" s="912" t="s">
        <v>621</v>
      </c>
      <c r="D102" s="894">
        <v>0.01</v>
      </c>
      <c r="E102" s="848"/>
      <c r="F102" s="848"/>
    </row>
    <row r="103" spans="1:14" ht="12.75">
      <c r="A103" s="897"/>
      <c r="B103" s="976" t="s">
        <v>609</v>
      </c>
      <c r="C103" s="837"/>
      <c r="D103" s="980"/>
      <c r="E103" s="848"/>
      <c r="F103" s="848"/>
    </row>
    <row r="104" spans="1:14" ht="12.75">
      <c r="A104" s="817"/>
      <c r="B104" s="976" t="s">
        <v>97</v>
      </c>
      <c r="C104" s="912"/>
      <c r="D104" s="980"/>
      <c r="E104" s="848"/>
      <c r="F104" s="848"/>
    </row>
    <row r="105" spans="1:14" ht="12.75">
      <c r="A105" s="817"/>
      <c r="B105" s="816" t="s">
        <v>93</v>
      </c>
      <c r="C105" s="824"/>
      <c r="D105" s="840"/>
      <c r="E105" s="848"/>
      <c r="F105" s="848"/>
    </row>
    <row r="106" spans="1:14" ht="12">
      <c r="A106" s="817">
        <v>1</v>
      </c>
      <c r="B106" s="918" t="s">
        <v>649</v>
      </c>
      <c r="C106" s="912" t="s">
        <v>621</v>
      </c>
      <c r="D106" s="980">
        <v>0.49969999999999998</v>
      </c>
      <c r="E106" s="848"/>
      <c r="F106" s="848"/>
    </row>
    <row r="107" spans="1:14" ht="12">
      <c r="A107" s="817">
        <v>2</v>
      </c>
      <c r="B107" s="978" t="s">
        <v>628</v>
      </c>
      <c r="C107" s="912" t="s">
        <v>621</v>
      </c>
      <c r="D107" s="894">
        <v>0.72599999999999998</v>
      </c>
      <c r="E107" s="848"/>
      <c r="F107" s="848"/>
    </row>
    <row r="108" spans="1:14" ht="12">
      <c r="A108" s="817">
        <v>3</v>
      </c>
      <c r="B108" s="978" t="s">
        <v>629</v>
      </c>
      <c r="C108" s="912" t="s">
        <v>621</v>
      </c>
      <c r="D108" s="980">
        <v>0.56269999999999998</v>
      </c>
      <c r="E108" s="848"/>
      <c r="F108" s="848"/>
    </row>
    <row r="109" spans="1:14" ht="12">
      <c r="A109" s="817">
        <v>4</v>
      </c>
      <c r="B109" s="982" t="s">
        <v>630</v>
      </c>
      <c r="C109" s="912" t="s">
        <v>621</v>
      </c>
      <c r="D109" s="894">
        <v>0.06</v>
      </c>
      <c r="E109" s="848"/>
      <c r="F109" s="848"/>
    </row>
    <row r="110" spans="1:14" ht="12">
      <c r="A110" s="817">
        <v>5</v>
      </c>
      <c r="B110" s="982" t="s">
        <v>631</v>
      </c>
      <c r="C110" s="912" t="s">
        <v>621</v>
      </c>
      <c r="D110" s="894">
        <v>0.03</v>
      </c>
      <c r="E110" s="848"/>
      <c r="F110" s="848"/>
    </row>
    <row r="111" spans="1:14" ht="12">
      <c r="A111" s="817">
        <v>6</v>
      </c>
      <c r="B111" s="978" t="s">
        <v>564</v>
      </c>
      <c r="C111" s="912" t="s">
        <v>125</v>
      </c>
      <c r="D111" s="894">
        <v>1.4</v>
      </c>
      <c r="E111" s="848"/>
      <c r="F111" s="848"/>
    </row>
    <row r="112" spans="1:14" ht="12">
      <c r="A112" s="817">
        <v>7</v>
      </c>
      <c r="B112" s="916" t="s">
        <v>566</v>
      </c>
      <c r="C112" s="912" t="s">
        <v>125</v>
      </c>
      <c r="D112" s="894">
        <v>1.4</v>
      </c>
      <c r="E112" s="848"/>
      <c r="F112" s="848"/>
    </row>
    <row r="113" spans="1:11" ht="12">
      <c r="A113" s="817">
        <v>8</v>
      </c>
      <c r="B113" s="916" t="s">
        <v>650</v>
      </c>
      <c r="C113" s="912" t="s">
        <v>125</v>
      </c>
      <c r="D113" s="894">
        <v>1.4</v>
      </c>
      <c r="E113" s="848"/>
      <c r="F113" s="848"/>
    </row>
    <row r="114" spans="1:11" ht="12.75">
      <c r="A114" s="817"/>
      <c r="B114" s="816" t="s">
        <v>505</v>
      </c>
      <c r="C114" s="912"/>
      <c r="D114" s="894"/>
      <c r="E114" s="848"/>
      <c r="F114" s="848"/>
    </row>
    <row r="115" spans="1:11" ht="12">
      <c r="A115" s="817">
        <v>1</v>
      </c>
      <c r="B115" s="918" t="s">
        <v>620</v>
      </c>
      <c r="C115" s="983" t="s">
        <v>503</v>
      </c>
      <c r="D115" s="894">
        <v>0.49969999999999998</v>
      </c>
      <c r="E115" s="848"/>
      <c r="F115" s="848"/>
    </row>
    <row r="116" spans="1:11" ht="12">
      <c r="A116" s="817">
        <v>2</v>
      </c>
      <c r="B116" s="918" t="s">
        <v>632</v>
      </c>
      <c r="C116" s="912" t="s">
        <v>635</v>
      </c>
      <c r="D116" s="980">
        <v>49.97</v>
      </c>
      <c r="E116" s="848"/>
      <c r="F116" s="848"/>
    </row>
    <row r="117" spans="1:11" ht="12.75">
      <c r="A117" s="817"/>
      <c r="B117" s="816" t="s">
        <v>506</v>
      </c>
      <c r="C117" s="912"/>
      <c r="D117" s="894"/>
      <c r="E117" s="848"/>
      <c r="F117" s="848"/>
    </row>
    <row r="118" spans="1:11" ht="12">
      <c r="A118" s="817">
        <v>1</v>
      </c>
      <c r="B118" s="916" t="s">
        <v>633</v>
      </c>
      <c r="C118" s="912" t="s">
        <v>621</v>
      </c>
      <c r="D118" s="894">
        <v>0.06</v>
      </c>
      <c r="E118" s="848"/>
      <c r="F118" s="848"/>
    </row>
    <row r="119" spans="1:11" ht="12">
      <c r="A119" s="817">
        <v>2</v>
      </c>
      <c r="B119" s="916" t="s">
        <v>634</v>
      </c>
      <c r="C119" s="912" t="s">
        <v>621</v>
      </c>
      <c r="D119" s="894">
        <v>0.03</v>
      </c>
      <c r="E119" s="848"/>
      <c r="F119" s="848"/>
    </row>
    <row r="120" spans="1:11" ht="12">
      <c r="A120" s="817">
        <v>3</v>
      </c>
      <c r="B120" s="916" t="s">
        <v>168</v>
      </c>
      <c r="C120" s="837" t="s">
        <v>111</v>
      </c>
      <c r="D120" s="980">
        <v>43</v>
      </c>
      <c r="E120" s="848"/>
      <c r="F120" s="848"/>
    </row>
    <row r="121" spans="1:11" ht="12">
      <c r="A121" s="817">
        <v>4</v>
      </c>
      <c r="B121" s="916" t="s">
        <v>445</v>
      </c>
      <c r="C121" s="912" t="s">
        <v>621</v>
      </c>
      <c r="D121" s="980">
        <v>0.72599999999999998</v>
      </c>
      <c r="E121" s="848"/>
      <c r="F121" s="848"/>
    </row>
    <row r="122" spans="1:11" ht="12">
      <c r="A122" s="817">
        <v>5</v>
      </c>
      <c r="B122" s="918" t="s">
        <v>624</v>
      </c>
      <c r="C122" s="912" t="s">
        <v>621</v>
      </c>
      <c r="D122" s="980">
        <v>0.49969999999999998</v>
      </c>
      <c r="E122" s="848"/>
      <c r="F122" s="848"/>
      <c r="K122" s="847"/>
    </row>
    <row r="123" spans="1:11" ht="12">
      <c r="A123" s="817">
        <v>6</v>
      </c>
      <c r="B123" s="979" t="s">
        <v>600</v>
      </c>
      <c r="C123" s="912" t="s">
        <v>621</v>
      </c>
      <c r="D123" s="894">
        <v>6.3E-2</v>
      </c>
      <c r="E123" s="848"/>
      <c r="F123" s="848"/>
    </row>
    <row r="124" spans="1:11" ht="12.75">
      <c r="A124" s="817"/>
      <c r="B124" s="977" t="s">
        <v>501</v>
      </c>
      <c r="C124" s="978"/>
      <c r="D124" s="980"/>
      <c r="E124" s="848"/>
      <c r="F124" s="848"/>
    </row>
    <row r="125" spans="1:11" ht="12">
      <c r="A125" s="817">
        <v>1</v>
      </c>
      <c r="B125" s="986" t="s">
        <v>487</v>
      </c>
      <c r="C125" s="820" t="s">
        <v>112</v>
      </c>
      <c r="D125" s="984">
        <v>7</v>
      </c>
      <c r="E125" s="848"/>
      <c r="F125" s="848"/>
    </row>
    <row r="126" spans="1:11" ht="12">
      <c r="A126" s="817">
        <v>2</v>
      </c>
      <c r="B126" s="987" t="s">
        <v>489</v>
      </c>
      <c r="C126" s="820" t="s">
        <v>112</v>
      </c>
      <c r="D126" s="984">
        <v>5</v>
      </c>
      <c r="E126" s="848"/>
      <c r="F126" s="848"/>
    </row>
    <row r="127" spans="1:11" ht="12">
      <c r="A127" s="817">
        <v>3</v>
      </c>
      <c r="B127" s="987" t="s">
        <v>447</v>
      </c>
      <c r="C127" s="820" t="s">
        <v>112</v>
      </c>
      <c r="D127" s="984">
        <v>1</v>
      </c>
      <c r="E127" s="848"/>
      <c r="F127" s="848"/>
    </row>
    <row r="128" spans="1:11" ht="12">
      <c r="A128" s="817">
        <v>4</v>
      </c>
      <c r="B128" s="987" t="s">
        <v>492</v>
      </c>
      <c r="C128" s="820" t="s">
        <v>493</v>
      </c>
      <c r="D128" s="984">
        <v>0.03</v>
      </c>
      <c r="E128" s="848"/>
      <c r="F128" s="848"/>
    </row>
    <row r="129" spans="1:6" ht="12">
      <c r="A129" s="817">
        <v>5</v>
      </c>
      <c r="B129" s="987" t="s">
        <v>495</v>
      </c>
      <c r="C129" s="820" t="s">
        <v>493</v>
      </c>
      <c r="D129" s="984">
        <v>0.06</v>
      </c>
      <c r="E129" s="848"/>
      <c r="F129" s="848"/>
    </row>
    <row r="130" spans="1:6" ht="12">
      <c r="A130" s="817">
        <v>6</v>
      </c>
      <c r="B130" s="987" t="s">
        <v>497</v>
      </c>
      <c r="C130" s="820" t="s">
        <v>498</v>
      </c>
      <c r="D130" s="984">
        <v>0.5</v>
      </c>
      <c r="E130" s="848"/>
      <c r="F130" s="848"/>
    </row>
    <row r="131" spans="1:6" ht="12">
      <c r="A131" s="817">
        <v>7</v>
      </c>
      <c r="B131" s="988" t="s">
        <v>622</v>
      </c>
      <c r="C131" s="820" t="s">
        <v>483</v>
      </c>
      <c r="D131" s="894">
        <v>0.5</v>
      </c>
      <c r="E131" s="848"/>
      <c r="F131" s="848"/>
    </row>
    <row r="132" spans="1:6" ht="12">
      <c r="A132" s="817">
        <v>8</v>
      </c>
      <c r="B132" s="988" t="s">
        <v>623</v>
      </c>
      <c r="C132" s="912" t="s">
        <v>621</v>
      </c>
      <c r="D132" s="894">
        <v>0.01</v>
      </c>
      <c r="E132" s="848"/>
      <c r="F132" s="848"/>
    </row>
    <row r="133" spans="1:6" ht="12.75">
      <c r="A133" s="817"/>
      <c r="B133" s="976" t="s">
        <v>608</v>
      </c>
      <c r="C133" s="820"/>
      <c r="D133" s="984"/>
      <c r="E133" s="848"/>
      <c r="F133" s="848"/>
    </row>
    <row r="134" spans="1:6" ht="12.75">
      <c r="A134" s="817"/>
      <c r="B134" s="976" t="s">
        <v>97</v>
      </c>
      <c r="C134" s="820"/>
      <c r="D134" s="984"/>
      <c r="E134" s="848"/>
      <c r="F134" s="848"/>
    </row>
    <row r="135" spans="1:6" ht="12.75">
      <c r="A135" s="817"/>
      <c r="B135" s="816" t="s">
        <v>93</v>
      </c>
      <c r="C135" s="814"/>
      <c r="D135" s="980"/>
      <c r="E135" s="848"/>
      <c r="F135" s="848"/>
    </row>
    <row r="136" spans="1:6" ht="12">
      <c r="A136" s="817">
        <v>1</v>
      </c>
      <c r="B136" s="918" t="s">
        <v>627</v>
      </c>
      <c r="C136" s="912" t="s">
        <v>621</v>
      </c>
      <c r="D136" s="980">
        <v>0.51800000000000002</v>
      </c>
      <c r="E136" s="848"/>
      <c r="F136" s="848"/>
    </row>
    <row r="137" spans="1:6" ht="12">
      <c r="A137" s="817">
        <v>2</v>
      </c>
      <c r="B137" s="978" t="s">
        <v>628</v>
      </c>
      <c r="C137" s="912" t="s">
        <v>621</v>
      </c>
      <c r="D137" s="894">
        <v>0.75144999999999995</v>
      </c>
      <c r="E137" s="848"/>
      <c r="F137" s="848"/>
    </row>
    <row r="138" spans="1:6" ht="12">
      <c r="A138" s="817">
        <v>3</v>
      </c>
      <c r="B138" s="978" t="s">
        <v>629</v>
      </c>
      <c r="C138" s="912" t="s">
        <v>621</v>
      </c>
      <c r="D138" s="894">
        <v>0.58089999999999997</v>
      </c>
      <c r="E138" s="848"/>
      <c r="F138" s="848"/>
    </row>
    <row r="139" spans="1:6" ht="12">
      <c r="A139" s="817">
        <v>4</v>
      </c>
      <c r="B139" s="982" t="s">
        <v>630</v>
      </c>
      <c r="C139" s="912" t="s">
        <v>621</v>
      </c>
      <c r="D139" s="894">
        <v>0.05</v>
      </c>
      <c r="E139" s="848"/>
      <c r="F139" s="848"/>
    </row>
    <row r="140" spans="1:6" ht="12">
      <c r="A140" s="817">
        <v>5</v>
      </c>
      <c r="B140" s="982" t="s">
        <v>631</v>
      </c>
      <c r="C140" s="912" t="s">
        <v>621</v>
      </c>
      <c r="D140" s="894">
        <v>0.03</v>
      </c>
      <c r="E140" s="848"/>
      <c r="F140" s="848"/>
    </row>
    <row r="141" spans="1:6" ht="12">
      <c r="A141" s="817">
        <v>6</v>
      </c>
      <c r="B141" s="978" t="s">
        <v>564</v>
      </c>
      <c r="C141" s="912" t="s">
        <v>125</v>
      </c>
      <c r="D141" s="894">
        <v>1.2</v>
      </c>
      <c r="E141" s="848"/>
      <c r="F141" s="848"/>
    </row>
    <row r="142" spans="1:6" ht="12">
      <c r="A142" s="817">
        <v>7</v>
      </c>
      <c r="B142" s="916" t="s">
        <v>566</v>
      </c>
      <c r="C142" s="912" t="s">
        <v>125</v>
      </c>
      <c r="D142" s="894">
        <v>1.2</v>
      </c>
      <c r="E142" s="848"/>
      <c r="F142" s="848"/>
    </row>
    <row r="143" spans="1:6" ht="12">
      <c r="A143" s="817">
        <v>8</v>
      </c>
      <c r="B143" s="916" t="s">
        <v>650</v>
      </c>
      <c r="C143" s="912" t="s">
        <v>125</v>
      </c>
      <c r="D143" s="894">
        <v>1.2</v>
      </c>
      <c r="E143" s="848"/>
      <c r="F143" s="848"/>
    </row>
    <row r="144" spans="1:6" ht="12.75">
      <c r="A144" s="817"/>
      <c r="B144" s="816" t="s">
        <v>505</v>
      </c>
      <c r="C144" s="912"/>
      <c r="D144" s="894"/>
      <c r="E144" s="848"/>
      <c r="F144" s="848"/>
    </row>
    <row r="145" spans="1:6" ht="12">
      <c r="A145" s="817">
        <v>1</v>
      </c>
      <c r="B145" s="918" t="s">
        <v>583</v>
      </c>
      <c r="C145" s="912" t="s">
        <v>621</v>
      </c>
      <c r="D145" s="894">
        <v>0.51800000000000002</v>
      </c>
      <c r="E145" s="848"/>
      <c r="F145" s="848"/>
    </row>
    <row r="146" spans="1:6" ht="12">
      <c r="A146" s="817">
        <v>2</v>
      </c>
      <c r="B146" s="918" t="s">
        <v>632</v>
      </c>
      <c r="C146" s="912" t="s">
        <v>635</v>
      </c>
      <c r="D146" s="980">
        <v>51.8</v>
      </c>
      <c r="E146" s="848"/>
      <c r="F146" s="848"/>
    </row>
    <row r="147" spans="1:6" ht="12.75">
      <c r="A147" s="817"/>
      <c r="B147" s="816" t="s">
        <v>506</v>
      </c>
      <c r="C147" s="912"/>
      <c r="D147" s="894"/>
      <c r="E147" s="848"/>
      <c r="F147" s="848"/>
    </row>
    <row r="148" spans="1:6" ht="12">
      <c r="A148" s="817">
        <v>1</v>
      </c>
      <c r="B148" s="916" t="s">
        <v>633</v>
      </c>
      <c r="C148" s="912" t="s">
        <v>621</v>
      </c>
      <c r="D148" s="894">
        <v>0.05</v>
      </c>
      <c r="E148" s="848"/>
      <c r="F148" s="848"/>
    </row>
    <row r="149" spans="1:6" ht="12">
      <c r="A149" s="817">
        <v>2</v>
      </c>
      <c r="B149" s="916" t="s">
        <v>634</v>
      </c>
      <c r="C149" s="912" t="s">
        <v>621</v>
      </c>
      <c r="D149" s="894">
        <v>0.03</v>
      </c>
      <c r="E149" s="848"/>
      <c r="F149" s="848"/>
    </row>
    <row r="150" spans="1:6" ht="12">
      <c r="A150" s="817">
        <v>3</v>
      </c>
      <c r="B150" s="916" t="s">
        <v>168</v>
      </c>
      <c r="C150" s="837" t="s">
        <v>111</v>
      </c>
      <c r="D150" s="980">
        <v>44</v>
      </c>
      <c r="E150" s="848"/>
      <c r="F150" s="848"/>
    </row>
    <row r="151" spans="1:6" ht="12">
      <c r="A151" s="817">
        <v>4</v>
      </c>
      <c r="B151" s="916" t="s">
        <v>445</v>
      </c>
      <c r="C151" s="912" t="s">
        <v>621</v>
      </c>
      <c r="D151" s="980">
        <v>0.75139999999999996</v>
      </c>
      <c r="E151" s="848"/>
      <c r="F151" s="848"/>
    </row>
    <row r="152" spans="1:6" ht="12">
      <c r="A152" s="817">
        <v>5</v>
      </c>
      <c r="B152" s="918" t="s">
        <v>624</v>
      </c>
      <c r="C152" s="912" t="s">
        <v>621</v>
      </c>
      <c r="D152" s="980">
        <v>0.51800000000000002</v>
      </c>
      <c r="E152" s="848"/>
      <c r="F152" s="848"/>
    </row>
    <row r="153" spans="1:6" ht="12">
      <c r="A153" s="817">
        <v>6</v>
      </c>
      <c r="B153" s="979" t="s">
        <v>600</v>
      </c>
      <c r="C153" s="912" t="s">
        <v>621</v>
      </c>
      <c r="D153" s="894">
        <v>6.2899999999999998E-2</v>
      </c>
      <c r="E153" s="848"/>
      <c r="F153" s="848"/>
    </row>
    <row r="154" spans="1:6" ht="12.75">
      <c r="A154" s="817"/>
      <c r="B154" s="977" t="s">
        <v>501</v>
      </c>
      <c r="C154" s="978"/>
      <c r="D154" s="980"/>
      <c r="E154" s="848"/>
      <c r="F154" s="848"/>
    </row>
    <row r="155" spans="1:6" ht="12">
      <c r="A155" s="817">
        <v>1</v>
      </c>
      <c r="B155" s="986" t="s">
        <v>487</v>
      </c>
      <c r="C155" s="820" t="s">
        <v>112</v>
      </c>
      <c r="D155" s="984">
        <v>7</v>
      </c>
      <c r="E155" s="848"/>
      <c r="F155" s="848"/>
    </row>
    <row r="156" spans="1:6" ht="12">
      <c r="A156" s="817">
        <v>2</v>
      </c>
      <c r="B156" s="987" t="s">
        <v>489</v>
      </c>
      <c r="C156" s="820" t="s">
        <v>112</v>
      </c>
      <c r="D156" s="984">
        <v>5</v>
      </c>
      <c r="E156" s="848"/>
      <c r="F156" s="848"/>
    </row>
    <row r="157" spans="1:6" ht="23.25" customHeight="1">
      <c r="A157" s="817">
        <v>3</v>
      </c>
      <c r="B157" s="987" t="s">
        <v>447</v>
      </c>
      <c r="C157" s="820" t="s">
        <v>112</v>
      </c>
      <c r="D157" s="984">
        <v>1</v>
      </c>
      <c r="E157" s="848"/>
      <c r="F157" s="848"/>
    </row>
    <row r="158" spans="1:6" ht="12">
      <c r="A158" s="817">
        <v>4</v>
      </c>
      <c r="B158" s="987" t="s">
        <v>492</v>
      </c>
      <c r="C158" s="820" t="s">
        <v>493</v>
      </c>
      <c r="D158" s="984">
        <v>0.03</v>
      </c>
      <c r="E158" s="848"/>
      <c r="F158" s="848"/>
    </row>
    <row r="159" spans="1:6" ht="12">
      <c r="A159" s="817">
        <v>5</v>
      </c>
      <c r="B159" s="987" t="s">
        <v>495</v>
      </c>
      <c r="C159" s="820" t="s">
        <v>493</v>
      </c>
      <c r="D159" s="984">
        <v>0.06</v>
      </c>
      <c r="E159" s="848"/>
      <c r="F159" s="848"/>
    </row>
    <row r="160" spans="1:6" ht="12">
      <c r="A160" s="817">
        <v>6</v>
      </c>
      <c r="B160" s="987" t="s">
        <v>497</v>
      </c>
      <c r="C160" s="820" t="s">
        <v>498</v>
      </c>
      <c r="D160" s="984">
        <v>0.49</v>
      </c>
      <c r="E160" s="848"/>
      <c r="F160" s="848"/>
    </row>
    <row r="161" spans="1:6" ht="12">
      <c r="A161" s="817">
        <v>7</v>
      </c>
      <c r="B161" s="988" t="s">
        <v>622</v>
      </c>
      <c r="C161" s="820" t="s">
        <v>483</v>
      </c>
      <c r="D161" s="894">
        <v>0.49</v>
      </c>
      <c r="E161" s="848"/>
      <c r="F161" s="848"/>
    </row>
    <row r="162" spans="1:6" ht="12">
      <c r="A162" s="817">
        <v>8</v>
      </c>
      <c r="B162" s="988" t="s">
        <v>623</v>
      </c>
      <c r="C162" s="912" t="s">
        <v>621</v>
      </c>
      <c r="D162" s="894">
        <v>9.7999999999999997E-3</v>
      </c>
      <c r="E162" s="848"/>
      <c r="F162" s="848"/>
    </row>
    <row r="163" spans="1:6" ht="12.75">
      <c r="A163" s="817"/>
      <c r="B163" s="976" t="s">
        <v>607</v>
      </c>
      <c r="C163" s="912"/>
      <c r="D163" s="894"/>
      <c r="E163" s="848"/>
      <c r="F163" s="848"/>
    </row>
    <row r="164" spans="1:6" ht="12.75">
      <c r="A164" s="817"/>
      <c r="B164" s="976" t="s">
        <v>97</v>
      </c>
      <c r="C164" s="912"/>
      <c r="D164" s="894"/>
      <c r="E164" s="848"/>
      <c r="F164" s="848"/>
    </row>
    <row r="165" spans="1:6" ht="12.75">
      <c r="A165" s="817"/>
      <c r="B165" s="816" t="s">
        <v>93</v>
      </c>
      <c r="C165" s="814"/>
      <c r="D165" s="980"/>
      <c r="E165" s="848"/>
      <c r="F165" s="848"/>
    </row>
    <row r="166" spans="1:6" ht="12">
      <c r="A166" s="817">
        <v>1</v>
      </c>
      <c r="B166" s="918" t="s">
        <v>627</v>
      </c>
      <c r="C166" s="912" t="s">
        <v>621</v>
      </c>
      <c r="D166" s="980">
        <v>0.5171</v>
      </c>
      <c r="E166" s="848"/>
      <c r="F166" s="848"/>
    </row>
    <row r="167" spans="1:6" ht="12">
      <c r="A167" s="817">
        <v>2</v>
      </c>
      <c r="B167" s="978" t="s">
        <v>628</v>
      </c>
      <c r="C167" s="912" t="s">
        <v>621</v>
      </c>
      <c r="D167" s="894">
        <v>0.76559999999999995</v>
      </c>
      <c r="E167" s="848"/>
      <c r="F167" s="848"/>
    </row>
    <row r="168" spans="1:6" ht="12">
      <c r="A168" s="817">
        <v>3</v>
      </c>
      <c r="B168" s="978" t="s">
        <v>629</v>
      </c>
      <c r="C168" s="912" t="s">
        <v>621</v>
      </c>
      <c r="D168" s="894">
        <v>0.57999999999999996</v>
      </c>
      <c r="E168" s="848"/>
      <c r="F168" s="848"/>
    </row>
    <row r="169" spans="1:6" ht="12">
      <c r="A169" s="817">
        <v>4</v>
      </c>
      <c r="B169" s="982" t="s">
        <v>630</v>
      </c>
      <c r="C169" s="912" t="s">
        <v>621</v>
      </c>
      <c r="D169" s="894">
        <v>7.0000000000000007E-2</v>
      </c>
      <c r="E169" s="848"/>
      <c r="F169" s="848"/>
    </row>
    <row r="170" spans="1:6" ht="12">
      <c r="A170" s="817">
        <v>5</v>
      </c>
      <c r="B170" s="982" t="s">
        <v>631</v>
      </c>
      <c r="C170" s="912" t="s">
        <v>621</v>
      </c>
      <c r="D170" s="894">
        <v>0.03</v>
      </c>
      <c r="E170" s="848"/>
      <c r="F170" s="848"/>
    </row>
    <row r="171" spans="1:6" ht="12">
      <c r="A171" s="817">
        <v>6</v>
      </c>
      <c r="B171" s="978" t="s">
        <v>564</v>
      </c>
      <c r="C171" s="912" t="s">
        <v>125</v>
      </c>
      <c r="D171" s="894">
        <v>1.5</v>
      </c>
      <c r="E171" s="848"/>
      <c r="F171" s="848"/>
    </row>
    <row r="172" spans="1:6" ht="12">
      <c r="A172" s="817">
        <v>7</v>
      </c>
      <c r="B172" s="916" t="s">
        <v>566</v>
      </c>
      <c r="C172" s="912" t="s">
        <v>125</v>
      </c>
      <c r="D172" s="894">
        <v>1.5</v>
      </c>
      <c r="E172" s="848"/>
      <c r="F172" s="848"/>
    </row>
    <row r="173" spans="1:6" ht="12">
      <c r="A173" s="817">
        <v>8</v>
      </c>
      <c r="B173" s="916" t="s">
        <v>650</v>
      </c>
      <c r="C173" s="912" t="s">
        <v>125</v>
      </c>
      <c r="D173" s="894">
        <v>1.5</v>
      </c>
      <c r="E173" s="848"/>
      <c r="F173" s="848"/>
    </row>
    <row r="174" spans="1:6" ht="12.75">
      <c r="A174" s="817"/>
      <c r="B174" s="816" t="s">
        <v>505</v>
      </c>
      <c r="C174" s="912"/>
      <c r="D174" s="894"/>
      <c r="E174" s="848"/>
      <c r="F174" s="848"/>
    </row>
    <row r="175" spans="1:6" ht="12">
      <c r="A175" s="817">
        <v>1</v>
      </c>
      <c r="B175" s="918" t="s">
        <v>583</v>
      </c>
      <c r="C175" s="912" t="s">
        <v>621</v>
      </c>
      <c r="D175" s="894">
        <v>0.5171</v>
      </c>
      <c r="E175" s="848"/>
      <c r="F175" s="848"/>
    </row>
    <row r="176" spans="1:6" ht="12">
      <c r="A176" s="817">
        <v>2</v>
      </c>
      <c r="B176" s="918" t="s">
        <v>632</v>
      </c>
      <c r="C176" s="912" t="s">
        <v>635</v>
      </c>
      <c r="D176" s="980">
        <v>51.71</v>
      </c>
      <c r="E176" s="848"/>
      <c r="F176" s="848"/>
    </row>
    <row r="177" spans="1:6" ht="12.75">
      <c r="A177" s="817"/>
      <c r="B177" s="816" t="s">
        <v>506</v>
      </c>
      <c r="C177" s="912"/>
      <c r="D177" s="894"/>
      <c r="E177" s="848"/>
      <c r="F177" s="848"/>
    </row>
    <row r="178" spans="1:6" ht="12">
      <c r="A178" s="817">
        <v>1</v>
      </c>
      <c r="B178" s="979" t="s">
        <v>594</v>
      </c>
      <c r="C178" s="912" t="s">
        <v>621</v>
      </c>
      <c r="D178" s="980">
        <v>7.0000000000000007E-2</v>
      </c>
      <c r="E178" s="848"/>
      <c r="F178" s="848"/>
    </row>
    <row r="179" spans="1:6" ht="12">
      <c r="A179" s="817">
        <v>2</v>
      </c>
      <c r="B179" s="979" t="s">
        <v>595</v>
      </c>
      <c r="C179" s="912"/>
      <c r="D179" s="894"/>
      <c r="E179" s="848"/>
      <c r="F179" s="848"/>
    </row>
    <row r="180" spans="1:6" ht="12">
      <c r="A180" s="817">
        <v>3</v>
      </c>
      <c r="B180" s="916" t="s">
        <v>634</v>
      </c>
      <c r="C180" s="912" t="s">
        <v>621</v>
      </c>
      <c r="D180" s="894">
        <v>0.03</v>
      </c>
      <c r="E180" s="848"/>
      <c r="F180" s="848"/>
    </row>
    <row r="181" spans="1:6" ht="12">
      <c r="A181" s="817">
        <v>4</v>
      </c>
      <c r="B181" s="916" t="s">
        <v>168</v>
      </c>
      <c r="C181" s="837" t="s">
        <v>111</v>
      </c>
      <c r="D181" s="980">
        <v>44</v>
      </c>
      <c r="E181" s="848"/>
      <c r="F181" s="848"/>
    </row>
    <row r="182" spans="1:6" ht="12">
      <c r="A182" s="817">
        <v>5</v>
      </c>
      <c r="B182" s="916" t="s">
        <v>445</v>
      </c>
      <c r="C182" s="912" t="s">
        <v>621</v>
      </c>
      <c r="D182" s="980">
        <v>0.76559999999999995</v>
      </c>
      <c r="E182" s="848"/>
      <c r="F182" s="848"/>
    </row>
    <row r="183" spans="1:6" ht="12">
      <c r="A183" s="817">
        <v>6</v>
      </c>
      <c r="B183" s="918" t="s">
        <v>624</v>
      </c>
      <c r="C183" s="912" t="s">
        <v>621</v>
      </c>
      <c r="D183" s="980">
        <v>0.5171</v>
      </c>
      <c r="E183" s="848"/>
      <c r="F183" s="848"/>
    </row>
    <row r="184" spans="1:6" ht="12">
      <c r="A184" s="817">
        <v>7</v>
      </c>
      <c r="B184" s="979" t="s">
        <v>600</v>
      </c>
      <c r="C184" s="912" t="s">
        <v>621</v>
      </c>
      <c r="D184" s="894">
        <v>6.2899999999999998E-2</v>
      </c>
      <c r="E184" s="848"/>
      <c r="F184" s="848"/>
    </row>
    <row r="185" spans="1:6" ht="12.75">
      <c r="A185" s="817"/>
      <c r="B185" s="977" t="s">
        <v>501</v>
      </c>
      <c r="C185" s="978"/>
      <c r="D185" s="980"/>
      <c r="E185" s="848"/>
      <c r="F185" s="848"/>
    </row>
    <row r="186" spans="1:6" ht="12">
      <c r="A186" s="817">
        <v>1</v>
      </c>
      <c r="B186" s="986" t="s">
        <v>487</v>
      </c>
      <c r="C186" s="820" t="s">
        <v>112</v>
      </c>
      <c r="D186" s="984">
        <v>7</v>
      </c>
      <c r="E186" s="848"/>
      <c r="F186" s="848"/>
    </row>
    <row r="187" spans="1:6" ht="12">
      <c r="A187" s="817">
        <v>2</v>
      </c>
      <c r="B187" s="988" t="s">
        <v>489</v>
      </c>
      <c r="C187" s="820" t="s">
        <v>112</v>
      </c>
      <c r="D187" s="984">
        <v>5</v>
      </c>
      <c r="E187" s="848"/>
      <c r="F187" s="848"/>
    </row>
    <row r="188" spans="1:6" ht="12">
      <c r="A188" s="817">
        <v>3</v>
      </c>
      <c r="B188" s="987" t="s">
        <v>447</v>
      </c>
      <c r="C188" s="820" t="s">
        <v>112</v>
      </c>
      <c r="D188" s="984">
        <v>1</v>
      </c>
      <c r="E188" s="848"/>
      <c r="F188" s="848"/>
    </row>
    <row r="189" spans="1:6" ht="12">
      <c r="A189" s="817">
        <v>4</v>
      </c>
      <c r="B189" s="987" t="s">
        <v>492</v>
      </c>
      <c r="C189" s="820" t="s">
        <v>493</v>
      </c>
      <c r="D189" s="984">
        <v>0.03</v>
      </c>
      <c r="E189" s="848"/>
      <c r="F189" s="848"/>
    </row>
    <row r="190" spans="1:6" ht="12">
      <c r="A190" s="817">
        <v>5</v>
      </c>
      <c r="B190" s="987" t="s">
        <v>495</v>
      </c>
      <c r="C190" s="820" t="s">
        <v>493</v>
      </c>
      <c r="D190" s="984">
        <v>0.06</v>
      </c>
      <c r="E190" s="848"/>
      <c r="F190" s="848"/>
    </row>
    <row r="191" spans="1:6" ht="12">
      <c r="A191" s="817">
        <v>6</v>
      </c>
      <c r="B191" s="987" t="s">
        <v>497</v>
      </c>
      <c r="C191" s="820" t="s">
        <v>498</v>
      </c>
      <c r="D191" s="984">
        <v>0.49</v>
      </c>
      <c r="E191" s="848"/>
      <c r="F191" s="848"/>
    </row>
    <row r="192" spans="1:6" ht="12">
      <c r="A192" s="817">
        <v>7</v>
      </c>
      <c r="B192" s="988" t="s">
        <v>622</v>
      </c>
      <c r="C192" s="820" t="s">
        <v>483</v>
      </c>
      <c r="D192" s="894">
        <v>0.49</v>
      </c>
      <c r="E192" s="848"/>
      <c r="F192" s="848"/>
    </row>
    <row r="193" spans="1:6" ht="12">
      <c r="A193" s="817">
        <v>8</v>
      </c>
      <c r="B193" s="988" t="s">
        <v>623</v>
      </c>
      <c r="C193" s="912" t="s">
        <v>621</v>
      </c>
      <c r="D193" s="894">
        <v>9.7999999999999997E-3</v>
      </c>
      <c r="E193" s="848"/>
      <c r="F193" s="848"/>
    </row>
    <row r="194" spans="1:6" ht="12.75">
      <c r="A194" s="817"/>
      <c r="B194" s="976" t="s">
        <v>645</v>
      </c>
      <c r="C194" s="912"/>
      <c r="D194" s="894"/>
      <c r="E194" s="848"/>
      <c r="F194" s="848"/>
    </row>
    <row r="195" spans="1:6" ht="12.75">
      <c r="A195" s="817"/>
      <c r="B195" s="976" t="s">
        <v>97</v>
      </c>
      <c r="C195" s="912"/>
      <c r="D195" s="894"/>
      <c r="E195" s="848"/>
      <c r="F195" s="848"/>
    </row>
    <row r="196" spans="1:6" ht="12.75">
      <c r="A196" s="817"/>
      <c r="B196" s="816" t="s">
        <v>93</v>
      </c>
      <c r="C196" s="814"/>
      <c r="D196" s="980"/>
      <c r="E196" s="848"/>
      <c r="F196" s="848"/>
    </row>
    <row r="197" spans="1:6" ht="12">
      <c r="A197" s="817">
        <v>1</v>
      </c>
      <c r="B197" s="918" t="s">
        <v>627</v>
      </c>
      <c r="C197" s="912" t="s">
        <v>621</v>
      </c>
      <c r="D197" s="980">
        <v>0.498</v>
      </c>
      <c r="E197" s="848"/>
      <c r="F197" s="848"/>
    </row>
    <row r="198" spans="1:6" ht="12">
      <c r="A198" s="817">
        <v>2</v>
      </c>
      <c r="B198" s="978" t="s">
        <v>628</v>
      </c>
      <c r="C198" s="912" t="s">
        <v>621</v>
      </c>
      <c r="D198" s="894">
        <v>0.75570000000000004</v>
      </c>
      <c r="E198" s="848"/>
      <c r="F198" s="848"/>
    </row>
    <row r="199" spans="1:6" ht="12">
      <c r="A199" s="817">
        <v>3</v>
      </c>
      <c r="B199" s="978" t="s">
        <v>629</v>
      </c>
      <c r="C199" s="912" t="s">
        <v>621</v>
      </c>
      <c r="D199" s="980">
        <v>0.56089999999999995</v>
      </c>
      <c r="E199" s="848"/>
      <c r="F199" s="848"/>
    </row>
    <row r="200" spans="1:6" ht="12">
      <c r="A200" s="817">
        <v>4</v>
      </c>
      <c r="B200" s="982" t="s">
        <v>630</v>
      </c>
      <c r="C200" s="912" t="s">
        <v>621</v>
      </c>
      <c r="D200" s="894">
        <v>7.0000000000000007E-2</v>
      </c>
      <c r="E200" s="848"/>
      <c r="F200" s="848"/>
    </row>
    <row r="201" spans="1:6" ht="12">
      <c r="A201" s="817">
        <v>5</v>
      </c>
      <c r="B201" s="982" t="s">
        <v>631</v>
      </c>
      <c r="C201" s="912" t="s">
        <v>621</v>
      </c>
      <c r="D201" s="894">
        <v>0.05</v>
      </c>
      <c r="E201" s="848"/>
      <c r="F201" s="848"/>
    </row>
    <row r="202" spans="1:6" ht="12">
      <c r="A202" s="817">
        <v>6</v>
      </c>
      <c r="B202" s="978" t="s">
        <v>564</v>
      </c>
      <c r="C202" s="912" t="s">
        <v>125</v>
      </c>
      <c r="D202" s="894">
        <v>1.4</v>
      </c>
      <c r="E202" s="848"/>
      <c r="F202" s="848"/>
    </row>
    <row r="203" spans="1:6" ht="12">
      <c r="A203" s="817">
        <v>7</v>
      </c>
      <c r="B203" s="916" t="s">
        <v>566</v>
      </c>
      <c r="C203" s="912" t="s">
        <v>125</v>
      </c>
      <c r="D203" s="894">
        <v>1.4</v>
      </c>
      <c r="E203" s="848"/>
      <c r="F203" s="848"/>
    </row>
    <row r="204" spans="1:6" ht="12">
      <c r="A204" s="817">
        <v>8</v>
      </c>
      <c r="B204" s="916" t="s">
        <v>650</v>
      </c>
      <c r="C204" s="912" t="s">
        <v>125</v>
      </c>
      <c r="D204" s="894">
        <v>1.4</v>
      </c>
      <c r="E204" s="848"/>
      <c r="F204" s="848"/>
    </row>
    <row r="205" spans="1:6" ht="12.75">
      <c r="A205" s="817"/>
      <c r="B205" s="816" t="s">
        <v>505</v>
      </c>
      <c r="C205" s="912"/>
      <c r="D205" s="894"/>
      <c r="E205" s="848"/>
      <c r="F205" s="848"/>
    </row>
    <row r="206" spans="1:6" ht="12">
      <c r="A206" s="817">
        <v>1</v>
      </c>
      <c r="B206" s="918" t="s">
        <v>583</v>
      </c>
      <c r="C206" s="912" t="s">
        <v>621</v>
      </c>
      <c r="D206" s="894">
        <v>0.498</v>
      </c>
      <c r="E206" s="848"/>
      <c r="F206" s="848"/>
    </row>
    <row r="207" spans="1:6" ht="12">
      <c r="A207" s="817">
        <v>2</v>
      </c>
      <c r="B207" s="918" t="s">
        <v>632</v>
      </c>
      <c r="C207" s="912" t="s">
        <v>635</v>
      </c>
      <c r="D207" s="980">
        <v>49.8</v>
      </c>
      <c r="E207" s="848"/>
      <c r="F207" s="848"/>
    </row>
    <row r="208" spans="1:6" ht="12.75">
      <c r="A208" s="817"/>
      <c r="B208" s="816" t="s">
        <v>506</v>
      </c>
      <c r="C208" s="912"/>
      <c r="D208" s="894"/>
      <c r="E208" s="848"/>
      <c r="F208" s="848"/>
    </row>
    <row r="209" spans="1:6" ht="12">
      <c r="A209" s="817">
        <v>1</v>
      </c>
      <c r="B209" s="916" t="s">
        <v>633</v>
      </c>
      <c r="C209" s="912" t="s">
        <v>621</v>
      </c>
      <c r="D209" s="894">
        <v>7.0000000000000007E-2</v>
      </c>
      <c r="E209" s="848"/>
      <c r="F209" s="848"/>
    </row>
    <row r="210" spans="1:6" ht="12">
      <c r="A210" s="817">
        <v>2</v>
      </c>
      <c r="B210" s="916" t="s">
        <v>634</v>
      </c>
      <c r="C210" s="912" t="s">
        <v>621</v>
      </c>
      <c r="D210" s="894">
        <v>0.05</v>
      </c>
      <c r="E210" s="848"/>
      <c r="F210" s="848"/>
    </row>
    <row r="211" spans="1:6" ht="12">
      <c r="A211" s="817">
        <v>3</v>
      </c>
      <c r="B211" s="916" t="s">
        <v>168</v>
      </c>
      <c r="C211" s="837" t="s">
        <v>111</v>
      </c>
      <c r="D211" s="980">
        <v>44</v>
      </c>
      <c r="E211" s="848"/>
      <c r="F211" s="848"/>
    </row>
    <row r="212" spans="1:6" ht="12">
      <c r="A212" s="817">
        <v>4</v>
      </c>
      <c r="B212" s="916" t="s">
        <v>445</v>
      </c>
      <c r="C212" s="912" t="s">
        <v>621</v>
      </c>
      <c r="D212" s="980">
        <v>0.75570000000000004</v>
      </c>
      <c r="E212" s="848"/>
      <c r="F212" s="848"/>
    </row>
    <row r="213" spans="1:6" ht="12">
      <c r="A213" s="817">
        <v>5</v>
      </c>
      <c r="B213" s="918" t="s">
        <v>624</v>
      </c>
      <c r="C213" s="912" t="s">
        <v>621</v>
      </c>
      <c r="D213" s="980">
        <v>0.498</v>
      </c>
      <c r="E213" s="848"/>
      <c r="F213" s="848"/>
    </row>
    <row r="214" spans="1:6" ht="12">
      <c r="A214" s="817">
        <v>6</v>
      </c>
      <c r="B214" s="979" t="s">
        <v>600</v>
      </c>
      <c r="C214" s="912" t="s">
        <v>621</v>
      </c>
      <c r="D214" s="894">
        <v>6.2899999999999998E-2</v>
      </c>
      <c r="E214" s="848"/>
      <c r="F214" s="848"/>
    </row>
    <row r="215" spans="1:6" ht="12.75">
      <c r="A215" s="817"/>
      <c r="B215" s="977" t="s">
        <v>501</v>
      </c>
      <c r="C215" s="978"/>
      <c r="D215" s="980"/>
      <c r="E215" s="848"/>
      <c r="F215" s="848"/>
    </row>
    <row r="216" spans="1:6" ht="12">
      <c r="A216" s="817">
        <v>1</v>
      </c>
      <c r="B216" s="986" t="s">
        <v>487</v>
      </c>
      <c r="C216" s="820" t="s">
        <v>112</v>
      </c>
      <c r="D216" s="984">
        <v>7</v>
      </c>
      <c r="E216" s="848"/>
      <c r="F216" s="848"/>
    </row>
    <row r="217" spans="1:6" ht="12">
      <c r="A217" s="817">
        <v>2</v>
      </c>
      <c r="B217" s="987" t="s">
        <v>489</v>
      </c>
      <c r="C217" s="820" t="s">
        <v>112</v>
      </c>
      <c r="D217" s="984">
        <v>5</v>
      </c>
      <c r="E217" s="848"/>
      <c r="F217" s="848"/>
    </row>
    <row r="218" spans="1:6" ht="12">
      <c r="A218" s="817">
        <v>3</v>
      </c>
      <c r="B218" s="987" t="s">
        <v>447</v>
      </c>
      <c r="C218" s="820" t="s">
        <v>112</v>
      </c>
      <c r="D218" s="984">
        <v>1</v>
      </c>
      <c r="E218" s="848"/>
      <c r="F218" s="848"/>
    </row>
    <row r="219" spans="1:6" ht="12">
      <c r="A219" s="817">
        <v>4</v>
      </c>
      <c r="B219" s="987" t="s">
        <v>492</v>
      </c>
      <c r="C219" s="820" t="s">
        <v>493</v>
      </c>
      <c r="D219" s="984">
        <v>0.03</v>
      </c>
      <c r="E219" s="848"/>
      <c r="F219" s="848"/>
    </row>
    <row r="220" spans="1:6" ht="12">
      <c r="A220" s="817">
        <v>5</v>
      </c>
      <c r="B220" s="987" t="s">
        <v>495</v>
      </c>
      <c r="C220" s="820" t="s">
        <v>493</v>
      </c>
      <c r="D220" s="984">
        <v>0.06</v>
      </c>
      <c r="E220" s="848"/>
      <c r="F220" s="848"/>
    </row>
    <row r="221" spans="1:6" ht="12">
      <c r="A221" s="817">
        <v>6</v>
      </c>
      <c r="B221" s="987" t="s">
        <v>497</v>
      </c>
      <c r="C221" s="820" t="s">
        <v>498</v>
      </c>
      <c r="D221" s="984">
        <v>0.5</v>
      </c>
      <c r="E221" s="848"/>
      <c r="F221" s="848"/>
    </row>
    <row r="222" spans="1:6" ht="12">
      <c r="A222" s="817">
        <v>7</v>
      </c>
      <c r="B222" s="988" t="s">
        <v>622</v>
      </c>
      <c r="C222" s="820" t="s">
        <v>483</v>
      </c>
      <c r="D222" s="894">
        <v>0.5</v>
      </c>
      <c r="E222" s="848"/>
      <c r="F222" s="848"/>
    </row>
    <row r="223" spans="1:6" ht="12">
      <c r="A223" s="817">
        <v>8</v>
      </c>
      <c r="B223" s="988" t="s">
        <v>623</v>
      </c>
      <c r="C223" s="912" t="s">
        <v>621</v>
      </c>
      <c r="D223" s="894">
        <v>0.01</v>
      </c>
      <c r="E223" s="848"/>
      <c r="F223" s="848"/>
    </row>
    <row r="224" spans="1:6" ht="12.75">
      <c r="A224" s="817"/>
      <c r="B224" s="976" t="s">
        <v>647</v>
      </c>
      <c r="C224" s="912"/>
      <c r="D224" s="894"/>
      <c r="E224" s="848"/>
      <c r="F224" s="848"/>
    </row>
    <row r="225" spans="1:6" ht="12.75">
      <c r="A225" s="817"/>
      <c r="B225" s="976" t="s">
        <v>97</v>
      </c>
      <c r="C225" s="912"/>
      <c r="D225" s="894"/>
      <c r="E225" s="848"/>
      <c r="F225" s="848"/>
    </row>
    <row r="226" spans="1:6" ht="12.75">
      <c r="A226" s="817"/>
      <c r="B226" s="816" t="s">
        <v>93</v>
      </c>
      <c r="C226" s="824"/>
      <c r="D226" s="840"/>
      <c r="E226" s="848"/>
      <c r="F226" s="848"/>
    </row>
    <row r="227" spans="1:6" ht="12">
      <c r="A227" s="817">
        <v>1</v>
      </c>
      <c r="B227" s="918" t="s">
        <v>627</v>
      </c>
      <c r="C227" s="912" t="s">
        <v>621</v>
      </c>
      <c r="D227" s="980">
        <v>0.49559999999999998</v>
      </c>
      <c r="E227" s="848"/>
      <c r="F227" s="848"/>
    </row>
    <row r="228" spans="1:6" ht="12">
      <c r="A228" s="817">
        <v>2</v>
      </c>
      <c r="B228" s="978" t="s">
        <v>628</v>
      </c>
      <c r="C228" s="912" t="s">
        <v>621</v>
      </c>
      <c r="D228" s="894">
        <v>0.74739999999999995</v>
      </c>
      <c r="E228" s="848"/>
      <c r="F228" s="848"/>
    </row>
    <row r="229" spans="1:6" ht="12">
      <c r="A229" s="817">
        <v>3</v>
      </c>
      <c r="B229" s="978" t="s">
        <v>629</v>
      </c>
      <c r="C229" s="912" t="s">
        <v>621</v>
      </c>
      <c r="D229" s="980">
        <v>0.55859999999999999</v>
      </c>
      <c r="E229" s="848"/>
      <c r="F229" s="848"/>
    </row>
    <row r="230" spans="1:6" ht="12">
      <c r="A230" s="817">
        <v>4</v>
      </c>
      <c r="B230" s="982" t="s">
        <v>630</v>
      </c>
      <c r="C230" s="912" t="s">
        <v>621</v>
      </c>
      <c r="D230" s="894">
        <v>0.1</v>
      </c>
      <c r="E230" s="848"/>
      <c r="F230" s="848"/>
    </row>
    <row r="231" spans="1:6" ht="12">
      <c r="A231" s="817">
        <v>5</v>
      </c>
      <c r="B231" s="982" t="s">
        <v>631</v>
      </c>
      <c r="C231" s="912" t="s">
        <v>621</v>
      </c>
      <c r="D231" s="894">
        <v>0.05</v>
      </c>
      <c r="E231" s="848"/>
      <c r="F231" s="848"/>
    </row>
    <row r="232" spans="1:6" ht="12">
      <c r="A232" s="817">
        <v>6</v>
      </c>
      <c r="B232" s="978" t="s">
        <v>564</v>
      </c>
      <c r="C232" s="912" t="s">
        <v>125</v>
      </c>
      <c r="D232" s="894">
        <v>1.4</v>
      </c>
      <c r="E232" s="848"/>
      <c r="F232" s="848"/>
    </row>
    <row r="233" spans="1:6" ht="12">
      <c r="A233" s="817">
        <v>7</v>
      </c>
      <c r="B233" s="916" t="s">
        <v>566</v>
      </c>
      <c r="C233" s="912" t="s">
        <v>125</v>
      </c>
      <c r="D233" s="894">
        <v>1.4</v>
      </c>
      <c r="E233" s="848"/>
      <c r="F233" s="848"/>
    </row>
    <row r="234" spans="1:6" ht="12">
      <c r="A234" s="817">
        <v>8</v>
      </c>
      <c r="B234" s="916" t="s">
        <v>650</v>
      </c>
      <c r="C234" s="912" t="s">
        <v>125</v>
      </c>
      <c r="D234" s="894">
        <v>1.4</v>
      </c>
      <c r="E234" s="848"/>
      <c r="F234" s="848"/>
    </row>
    <row r="235" spans="1:6" ht="12.75">
      <c r="A235" s="817"/>
      <c r="B235" s="816" t="s">
        <v>505</v>
      </c>
      <c r="C235" s="912"/>
      <c r="D235" s="894"/>
      <c r="E235" s="848"/>
      <c r="F235" s="848"/>
    </row>
    <row r="236" spans="1:6" ht="12">
      <c r="A236" s="817">
        <v>1</v>
      </c>
      <c r="B236" s="918" t="s">
        <v>583</v>
      </c>
      <c r="C236" s="912" t="s">
        <v>621</v>
      </c>
      <c r="D236" s="894">
        <v>0.49559999999999998</v>
      </c>
      <c r="E236" s="848"/>
      <c r="F236" s="848"/>
    </row>
    <row r="237" spans="1:6" ht="12">
      <c r="A237" s="817">
        <v>2</v>
      </c>
      <c r="B237" s="918" t="s">
        <v>632</v>
      </c>
      <c r="C237" s="912" t="s">
        <v>635</v>
      </c>
      <c r="D237" s="980">
        <v>49.56</v>
      </c>
      <c r="E237" s="848"/>
      <c r="F237" s="848"/>
    </row>
    <row r="238" spans="1:6" ht="12.75">
      <c r="A238" s="817"/>
      <c r="B238" s="816" t="s">
        <v>506</v>
      </c>
      <c r="C238" s="912"/>
      <c r="D238" s="894"/>
      <c r="E238" s="848"/>
      <c r="F238" s="848"/>
    </row>
    <row r="239" spans="1:6" ht="12">
      <c r="A239" s="817">
        <v>1</v>
      </c>
      <c r="B239" s="916" t="s">
        <v>633</v>
      </c>
      <c r="C239" s="912" t="s">
        <v>621</v>
      </c>
      <c r="D239" s="894">
        <v>0.1</v>
      </c>
      <c r="E239" s="848"/>
      <c r="F239" s="848"/>
    </row>
    <row r="240" spans="1:6" ht="12">
      <c r="A240" s="817">
        <v>2</v>
      </c>
      <c r="B240" s="916" t="s">
        <v>634</v>
      </c>
      <c r="C240" s="912" t="s">
        <v>621</v>
      </c>
      <c r="D240" s="894">
        <v>0.05</v>
      </c>
      <c r="E240" s="848"/>
      <c r="F240" s="848"/>
    </row>
    <row r="241" spans="1:6" ht="12">
      <c r="A241" s="817">
        <v>3</v>
      </c>
      <c r="B241" s="916" t="s">
        <v>168</v>
      </c>
      <c r="C241" s="837" t="s">
        <v>111</v>
      </c>
      <c r="D241" s="980">
        <v>44</v>
      </c>
      <c r="E241" s="848"/>
      <c r="F241" s="848"/>
    </row>
    <row r="242" spans="1:6" ht="12">
      <c r="A242" s="817">
        <v>4</v>
      </c>
      <c r="B242" s="916" t="s">
        <v>445</v>
      </c>
      <c r="C242" s="912" t="s">
        <v>621</v>
      </c>
      <c r="D242" s="980">
        <v>0.74739999999999995</v>
      </c>
      <c r="E242" s="848"/>
      <c r="F242" s="848"/>
    </row>
    <row r="243" spans="1:6" ht="12">
      <c r="A243" s="817">
        <v>5</v>
      </c>
      <c r="B243" s="918" t="s">
        <v>624</v>
      </c>
      <c r="C243" s="912" t="s">
        <v>621</v>
      </c>
      <c r="D243" s="980">
        <v>0.49559999999999998</v>
      </c>
      <c r="E243" s="848"/>
      <c r="F243" s="848"/>
    </row>
    <row r="244" spans="1:6" ht="12">
      <c r="A244" s="817">
        <v>6</v>
      </c>
      <c r="B244" s="979" t="s">
        <v>600</v>
      </c>
      <c r="C244" s="912" t="s">
        <v>621</v>
      </c>
      <c r="D244" s="894">
        <v>6.3E-2</v>
      </c>
      <c r="E244" s="848"/>
      <c r="F244" s="848"/>
    </row>
    <row r="245" spans="1:6" ht="12.75">
      <c r="A245" s="817"/>
      <c r="B245" s="977" t="s">
        <v>501</v>
      </c>
      <c r="C245" s="978"/>
      <c r="D245" s="980"/>
      <c r="E245" s="848"/>
      <c r="F245" s="848"/>
    </row>
    <row r="246" spans="1:6" ht="12">
      <c r="A246" s="817">
        <v>1</v>
      </c>
      <c r="B246" s="986" t="s">
        <v>487</v>
      </c>
      <c r="C246" s="820" t="s">
        <v>112</v>
      </c>
      <c r="D246" s="984">
        <v>7</v>
      </c>
      <c r="E246" s="848"/>
      <c r="F246" s="848"/>
    </row>
    <row r="247" spans="1:6" ht="12">
      <c r="A247" s="817">
        <v>2</v>
      </c>
      <c r="B247" s="987" t="s">
        <v>489</v>
      </c>
      <c r="C247" s="820" t="s">
        <v>112</v>
      </c>
      <c r="D247" s="984">
        <v>5</v>
      </c>
      <c r="E247" s="848"/>
      <c r="F247" s="848"/>
    </row>
    <row r="248" spans="1:6" ht="12">
      <c r="A248" s="817">
        <v>3</v>
      </c>
      <c r="B248" s="987" t="s">
        <v>447</v>
      </c>
      <c r="C248" s="820" t="s">
        <v>112</v>
      </c>
      <c r="D248" s="984">
        <v>1</v>
      </c>
      <c r="E248" s="848"/>
      <c r="F248" s="848"/>
    </row>
    <row r="249" spans="1:6" ht="12">
      <c r="A249" s="817">
        <v>4</v>
      </c>
      <c r="B249" s="987" t="s">
        <v>492</v>
      </c>
      <c r="C249" s="820" t="s">
        <v>493</v>
      </c>
      <c r="D249" s="984">
        <v>0.03</v>
      </c>
      <c r="E249" s="848"/>
      <c r="F249" s="848"/>
    </row>
    <row r="250" spans="1:6" ht="12">
      <c r="A250" s="817">
        <v>5</v>
      </c>
      <c r="B250" s="987" t="s">
        <v>495</v>
      </c>
      <c r="C250" s="820" t="s">
        <v>493</v>
      </c>
      <c r="D250" s="984">
        <v>0.06</v>
      </c>
      <c r="E250" s="848"/>
      <c r="F250" s="848"/>
    </row>
    <row r="251" spans="1:6" ht="12">
      <c r="A251" s="817">
        <v>6</v>
      </c>
      <c r="B251" s="987" t="s">
        <v>497</v>
      </c>
      <c r="C251" s="820" t="s">
        <v>498</v>
      </c>
      <c r="D251" s="984">
        <v>0.5</v>
      </c>
      <c r="E251" s="848"/>
      <c r="F251" s="848"/>
    </row>
    <row r="252" spans="1:6" ht="12">
      <c r="A252" s="817">
        <v>7</v>
      </c>
      <c r="B252" s="988" t="s">
        <v>622</v>
      </c>
      <c r="C252" s="820" t="s">
        <v>483</v>
      </c>
      <c r="D252" s="894">
        <v>0.5</v>
      </c>
      <c r="E252" s="848"/>
      <c r="F252" s="848"/>
    </row>
    <row r="253" spans="1:6" ht="12">
      <c r="A253" s="817">
        <v>8</v>
      </c>
      <c r="B253" s="988" t="s">
        <v>623</v>
      </c>
      <c r="C253" s="912" t="s">
        <v>621</v>
      </c>
      <c r="D253" s="894">
        <v>0.01</v>
      </c>
      <c r="E253" s="848"/>
      <c r="F253" s="848"/>
    </row>
    <row r="254" spans="1:6" ht="12.75">
      <c r="A254" s="817"/>
      <c r="B254" s="976" t="s">
        <v>648</v>
      </c>
      <c r="C254" s="912"/>
      <c r="D254" s="894"/>
      <c r="E254" s="848"/>
      <c r="F254" s="848"/>
    </row>
    <row r="255" spans="1:6" ht="12.75">
      <c r="A255" s="817"/>
      <c r="B255" s="976" t="s">
        <v>97</v>
      </c>
      <c r="C255" s="912"/>
      <c r="D255" s="894"/>
      <c r="E255" s="848"/>
      <c r="F255" s="848"/>
    </row>
    <row r="256" spans="1:6" ht="12.75">
      <c r="A256" s="817"/>
      <c r="B256" s="816" t="s">
        <v>93</v>
      </c>
      <c r="C256" s="814"/>
      <c r="D256" s="980"/>
      <c r="E256" s="848"/>
      <c r="F256" s="848"/>
    </row>
    <row r="257" spans="1:6" ht="12">
      <c r="A257" s="817">
        <v>1</v>
      </c>
      <c r="B257" s="918" t="s">
        <v>627</v>
      </c>
      <c r="C257" s="912" t="s">
        <v>621</v>
      </c>
      <c r="D257" s="980">
        <v>0.5151</v>
      </c>
      <c r="E257" s="848"/>
      <c r="F257" s="848"/>
    </row>
    <row r="258" spans="1:6" ht="12">
      <c r="A258" s="817">
        <v>2</v>
      </c>
      <c r="B258" s="978" t="s">
        <v>628</v>
      </c>
      <c r="C258" s="912" t="s">
        <v>621</v>
      </c>
      <c r="D258" s="894">
        <v>0.77470000000000006</v>
      </c>
      <c r="E258" s="848"/>
      <c r="F258" s="848"/>
    </row>
    <row r="259" spans="1:6" ht="12">
      <c r="A259" s="817">
        <v>3</v>
      </c>
      <c r="B259" s="978" t="s">
        <v>629</v>
      </c>
      <c r="C259" s="912" t="s">
        <v>621</v>
      </c>
      <c r="D259" s="894">
        <v>0.57799999999999996</v>
      </c>
      <c r="E259" s="848"/>
      <c r="F259" s="848"/>
    </row>
    <row r="260" spans="1:6" ht="12">
      <c r="A260" s="817">
        <v>4</v>
      </c>
      <c r="B260" s="982" t="s">
        <v>630</v>
      </c>
      <c r="C260" s="912" t="s">
        <v>621</v>
      </c>
      <c r="D260" s="894">
        <v>0.05</v>
      </c>
      <c r="E260" s="848"/>
      <c r="F260" s="848"/>
    </row>
    <row r="261" spans="1:6" ht="12">
      <c r="A261" s="817">
        <v>5</v>
      </c>
      <c r="B261" s="982" t="s">
        <v>631</v>
      </c>
      <c r="C261" s="912" t="s">
        <v>621</v>
      </c>
      <c r="D261" s="894">
        <v>0.03</v>
      </c>
      <c r="E261" s="848"/>
      <c r="F261" s="848"/>
    </row>
    <row r="262" spans="1:6" ht="12">
      <c r="A262" s="817">
        <v>6</v>
      </c>
      <c r="B262" s="978" t="s">
        <v>564</v>
      </c>
      <c r="C262" s="912" t="s">
        <v>125</v>
      </c>
      <c r="D262" s="894">
        <v>1.5</v>
      </c>
      <c r="E262" s="848"/>
      <c r="F262" s="848"/>
    </row>
    <row r="263" spans="1:6" ht="12">
      <c r="A263" s="817">
        <v>7</v>
      </c>
      <c r="B263" s="916" t="s">
        <v>566</v>
      </c>
      <c r="C263" s="912" t="s">
        <v>125</v>
      </c>
      <c r="D263" s="894">
        <v>1.5</v>
      </c>
      <c r="E263" s="848"/>
      <c r="F263" s="848"/>
    </row>
    <row r="264" spans="1:6" ht="12">
      <c r="A264" s="817">
        <v>8</v>
      </c>
      <c r="B264" s="916" t="s">
        <v>650</v>
      </c>
      <c r="C264" s="912" t="s">
        <v>125</v>
      </c>
      <c r="D264" s="894">
        <v>1.5</v>
      </c>
      <c r="E264" s="848"/>
      <c r="F264" s="848"/>
    </row>
    <row r="265" spans="1:6" ht="12.75">
      <c r="A265" s="817"/>
      <c r="B265" s="816" t="s">
        <v>505</v>
      </c>
      <c r="C265" s="912"/>
      <c r="D265" s="894"/>
      <c r="E265" s="848"/>
      <c r="F265" s="848"/>
    </row>
    <row r="266" spans="1:6" ht="12">
      <c r="A266" s="817">
        <v>1</v>
      </c>
      <c r="B266" s="918" t="s">
        <v>583</v>
      </c>
      <c r="C266" s="912" t="s">
        <v>621</v>
      </c>
      <c r="D266" s="894">
        <v>0.5151</v>
      </c>
      <c r="E266" s="848"/>
      <c r="F266" s="848"/>
    </row>
    <row r="267" spans="1:6" ht="12">
      <c r="A267" s="817">
        <v>2</v>
      </c>
      <c r="B267" s="918" t="s">
        <v>632</v>
      </c>
      <c r="C267" s="912" t="s">
        <v>635</v>
      </c>
      <c r="D267" s="980">
        <v>51.51</v>
      </c>
      <c r="E267" s="848"/>
      <c r="F267" s="848"/>
    </row>
    <row r="268" spans="1:6" ht="12.75">
      <c r="A268" s="817"/>
      <c r="B268" s="816" t="s">
        <v>506</v>
      </c>
      <c r="C268" s="912"/>
      <c r="D268" s="894"/>
      <c r="E268" s="848"/>
      <c r="F268" s="848"/>
    </row>
    <row r="269" spans="1:6" ht="12">
      <c r="A269" s="817">
        <v>1</v>
      </c>
      <c r="B269" s="979" t="s">
        <v>594</v>
      </c>
      <c r="C269" s="912" t="s">
        <v>621</v>
      </c>
      <c r="D269" s="980">
        <v>0.05</v>
      </c>
      <c r="E269" s="848"/>
      <c r="F269" s="848"/>
    </row>
    <row r="270" spans="1:6" ht="12">
      <c r="A270" s="817">
        <v>2</v>
      </c>
      <c r="B270" s="979" t="s">
        <v>595</v>
      </c>
      <c r="C270" s="912"/>
      <c r="D270" s="894"/>
      <c r="E270" s="848"/>
      <c r="F270" s="848"/>
    </row>
    <row r="271" spans="1:6" ht="12">
      <c r="A271" s="817">
        <v>3</v>
      </c>
      <c r="B271" s="916" t="s">
        <v>634</v>
      </c>
      <c r="C271" s="912" t="s">
        <v>621</v>
      </c>
      <c r="D271" s="894">
        <v>0.03</v>
      </c>
      <c r="E271" s="848"/>
      <c r="F271" s="848"/>
    </row>
    <row r="272" spans="1:6" ht="12">
      <c r="A272" s="817">
        <v>4</v>
      </c>
      <c r="B272" s="916" t="s">
        <v>168</v>
      </c>
      <c r="C272" s="837" t="s">
        <v>111</v>
      </c>
      <c r="D272" s="980">
        <v>44</v>
      </c>
      <c r="E272" s="848"/>
      <c r="F272" s="848"/>
    </row>
    <row r="273" spans="1:6" ht="12">
      <c r="A273" s="817">
        <v>5</v>
      </c>
      <c r="B273" s="916" t="s">
        <v>445</v>
      </c>
      <c r="C273" s="912" t="s">
        <v>621</v>
      </c>
      <c r="D273" s="980">
        <v>0.77470000000000006</v>
      </c>
      <c r="E273" s="848"/>
      <c r="F273" s="848"/>
    </row>
    <row r="274" spans="1:6" ht="12">
      <c r="A274" s="817">
        <v>6</v>
      </c>
      <c r="B274" s="918" t="s">
        <v>624</v>
      </c>
      <c r="C274" s="912" t="s">
        <v>621</v>
      </c>
      <c r="D274" s="980">
        <v>0.5151</v>
      </c>
      <c r="E274" s="848"/>
      <c r="F274" s="848"/>
    </row>
    <row r="275" spans="1:6" ht="12">
      <c r="A275" s="817">
        <v>7</v>
      </c>
      <c r="B275" s="979" t="s">
        <v>600</v>
      </c>
      <c r="C275" s="912" t="s">
        <v>621</v>
      </c>
      <c r="D275" s="894">
        <v>6.2899999999999998E-2</v>
      </c>
      <c r="E275" s="848"/>
      <c r="F275" s="848"/>
    </row>
    <row r="276" spans="1:6" ht="12.75">
      <c r="A276" s="817"/>
      <c r="B276" s="977" t="s">
        <v>501</v>
      </c>
      <c r="C276" s="978"/>
      <c r="D276" s="980"/>
      <c r="E276" s="848"/>
      <c r="F276" s="848"/>
    </row>
    <row r="277" spans="1:6" ht="12">
      <c r="A277" s="817">
        <v>1</v>
      </c>
      <c r="B277" s="986" t="s">
        <v>487</v>
      </c>
      <c r="C277" s="820" t="s">
        <v>112</v>
      </c>
      <c r="D277" s="984">
        <v>7</v>
      </c>
      <c r="E277" s="848"/>
      <c r="F277" s="848"/>
    </row>
    <row r="278" spans="1:6" ht="12">
      <c r="A278" s="817">
        <v>2</v>
      </c>
      <c r="B278" s="987" t="s">
        <v>489</v>
      </c>
      <c r="C278" s="820" t="s">
        <v>112</v>
      </c>
      <c r="D278" s="984">
        <v>5</v>
      </c>
      <c r="E278" s="848"/>
      <c r="F278" s="848"/>
    </row>
    <row r="279" spans="1:6" ht="12">
      <c r="A279" s="817">
        <v>3</v>
      </c>
      <c r="B279" s="987" t="s">
        <v>447</v>
      </c>
      <c r="C279" s="820" t="s">
        <v>112</v>
      </c>
      <c r="D279" s="984">
        <v>1</v>
      </c>
      <c r="E279" s="848"/>
      <c r="F279" s="848"/>
    </row>
    <row r="280" spans="1:6" ht="12">
      <c r="A280" s="817">
        <v>4</v>
      </c>
      <c r="B280" s="987" t="s">
        <v>492</v>
      </c>
      <c r="C280" s="820" t="s">
        <v>493</v>
      </c>
      <c r="D280" s="984">
        <v>0.03</v>
      </c>
      <c r="E280" s="848"/>
      <c r="F280" s="848"/>
    </row>
    <row r="281" spans="1:6" ht="12">
      <c r="A281" s="817">
        <v>5</v>
      </c>
      <c r="B281" s="987" t="s">
        <v>495</v>
      </c>
      <c r="C281" s="820" t="s">
        <v>493</v>
      </c>
      <c r="D281" s="984">
        <v>0.06</v>
      </c>
      <c r="E281" s="848"/>
      <c r="F281" s="848"/>
    </row>
    <row r="282" spans="1:6" ht="12">
      <c r="A282" s="817">
        <v>6</v>
      </c>
      <c r="B282" s="987" t="s">
        <v>497</v>
      </c>
      <c r="C282" s="820" t="s">
        <v>498</v>
      </c>
      <c r="D282" s="984">
        <v>0.55000000000000004</v>
      </c>
      <c r="E282" s="848"/>
      <c r="F282" s="848"/>
    </row>
    <row r="283" spans="1:6" ht="12">
      <c r="A283" s="817">
        <v>7</v>
      </c>
      <c r="B283" s="988" t="s">
        <v>622</v>
      </c>
      <c r="C283" s="820" t="s">
        <v>483</v>
      </c>
      <c r="D283" s="894">
        <v>0.55000000000000004</v>
      </c>
      <c r="E283" s="848"/>
      <c r="F283" s="848"/>
    </row>
    <row r="284" spans="1:6" ht="12">
      <c r="A284" s="817">
        <v>8</v>
      </c>
      <c r="B284" s="988" t="s">
        <v>623</v>
      </c>
      <c r="C284" s="912" t="s">
        <v>621</v>
      </c>
      <c r="D284" s="894">
        <v>1.0999999999999999E-2</v>
      </c>
      <c r="E284" s="848"/>
      <c r="F284" s="848"/>
    </row>
    <row r="285" spans="1:6" ht="12">
      <c r="A285" s="870"/>
      <c r="B285" s="829" t="s">
        <v>429</v>
      </c>
    </row>
    <row r="286" spans="1:6" ht="12">
      <c r="A286" s="870"/>
      <c r="B286" s="829" t="s">
        <v>441</v>
      </c>
    </row>
    <row r="287" spans="1:6" ht="12">
      <c r="A287" s="870"/>
      <c r="B287" s="829" t="s">
        <v>429</v>
      </c>
    </row>
    <row r="288" spans="1:6" ht="12">
      <c r="A288" s="870"/>
      <c r="B288" s="829" t="s">
        <v>442</v>
      </c>
    </row>
    <row r="289" spans="1:2" ht="12">
      <c r="A289" s="870"/>
      <c r="B289" s="829" t="s">
        <v>429</v>
      </c>
    </row>
    <row r="290" spans="1:2">
      <c r="A290" s="870"/>
    </row>
    <row r="291" spans="1:2">
      <c r="A291" s="870"/>
    </row>
    <row r="292" spans="1:2">
      <c r="A292" s="870"/>
    </row>
    <row r="293" spans="1:2" ht="13.5">
      <c r="A293" s="870"/>
      <c r="B293" s="843"/>
    </row>
    <row r="294" spans="1:2">
      <c r="A294" s="870"/>
    </row>
    <row r="295" spans="1:2">
      <c r="A295" s="870"/>
    </row>
    <row r="296" spans="1:2">
      <c r="A296" s="870"/>
    </row>
    <row r="297" spans="1:2">
      <c r="A297" s="870"/>
    </row>
    <row r="298" spans="1:2">
      <c r="A298" s="870"/>
    </row>
    <row r="299" spans="1:2">
      <c r="A299" s="870"/>
    </row>
    <row r="300" spans="1:2">
      <c r="A300" s="870"/>
    </row>
    <row r="301" spans="1:2">
      <c r="A301" s="870"/>
    </row>
    <row r="302" spans="1:2">
      <c r="A302" s="870"/>
    </row>
    <row r="303" spans="1:2">
      <c r="A303" s="870"/>
    </row>
    <row r="304" spans="1:2">
      <c r="A304" s="870"/>
    </row>
    <row r="305" spans="1:1">
      <c r="A305" s="870"/>
    </row>
    <row r="306" spans="1:1">
      <c r="A306" s="870"/>
    </row>
  </sheetData>
  <mergeCells count="2">
    <mergeCell ref="A3:F3"/>
    <mergeCell ref="A2:F2"/>
  </mergeCells>
  <phoneticPr fontId="15" type="noConversion"/>
  <pageMargins left="0.27" right="0.2" top="0.54" bottom="0.43" header="0.2" footer="0.3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S337"/>
  <sheetViews>
    <sheetView view="pageBreakPreview" topLeftCell="A3" zoomScale="91" zoomScaleSheetLayoutView="91" workbookViewId="0">
      <selection activeCell="A3" sqref="A3"/>
    </sheetView>
  </sheetViews>
  <sheetFormatPr defaultRowHeight="11.25"/>
  <cols>
    <col min="1" max="1" width="3.28515625" style="124" customWidth="1"/>
    <col min="2" max="2" width="7.42578125" style="124" customWidth="1"/>
    <col min="3" max="3" width="42" style="122" customWidth="1"/>
    <col min="4" max="4" width="5.5703125" style="124" customWidth="1"/>
    <col min="5" max="5" width="7.7109375" style="124" customWidth="1"/>
    <col min="6" max="6" width="6.140625" style="124" customWidth="1"/>
    <col min="7" max="7" width="6.42578125" style="124" customWidth="1"/>
    <col min="8" max="8" width="7.7109375" style="124" customWidth="1"/>
    <col min="9" max="9" width="7.42578125" style="122" customWidth="1"/>
    <col min="10" max="10" width="14.28515625" style="122" customWidth="1"/>
    <col min="11" max="11" width="4.140625" style="124" customWidth="1"/>
    <col min="12" max="12" width="6.28515625" style="124" customWidth="1"/>
    <col min="13" max="13" width="6.140625" style="124" customWidth="1"/>
    <col min="14" max="14" width="6.7109375" style="124" customWidth="1"/>
    <col min="15" max="16" width="7.140625" style="124" customWidth="1"/>
    <col min="17" max="17" width="7.28515625" style="124" customWidth="1"/>
    <col min="18" max="18" width="7.7109375" style="124" customWidth="1"/>
    <col min="19" max="19" width="7.42578125" style="122" customWidth="1"/>
    <col min="20" max="16384" width="9.140625" style="122"/>
  </cols>
  <sheetData>
    <row r="1" spans="1:19" ht="12.75">
      <c r="A1" s="1146" t="s">
        <v>430</v>
      </c>
      <c r="B1" s="1146"/>
      <c r="C1" s="1146"/>
      <c r="D1" s="1146"/>
      <c r="E1" s="1146"/>
      <c r="F1" s="1146"/>
      <c r="G1" s="1146"/>
      <c r="H1" s="1146"/>
      <c r="I1" s="1146"/>
      <c r="J1" s="1146"/>
      <c r="K1" s="1146"/>
      <c r="L1" s="1146"/>
      <c r="M1" s="1146"/>
      <c r="N1" s="1146"/>
      <c r="O1" s="1146"/>
      <c r="P1" s="1146"/>
      <c r="Q1" s="1146"/>
      <c r="R1" s="590" t="str">
        <f>HYPERLINK("#Ցանկ!B7","Հետ գնալ")</f>
        <v>Հետ գնալ</v>
      </c>
      <c r="S1" s="121"/>
    </row>
    <row r="2" spans="1:19">
      <c r="A2" s="1147" t="str">
        <f>'Մուտքի բարեկ'!A2:Q2</f>
        <v>ՀՀ Տավուշի մարզի Այրում քաղաքի միջնակարգ  դպրոցի վերանորոգում</v>
      </c>
      <c r="B2" s="1147"/>
      <c r="C2" s="1147"/>
      <c r="D2" s="1147"/>
      <c r="E2" s="1147"/>
      <c r="F2" s="1147"/>
      <c r="G2" s="1147"/>
      <c r="H2" s="1147"/>
      <c r="I2" s="1147"/>
      <c r="J2" s="1147"/>
      <c r="K2" s="1147"/>
      <c r="L2" s="1147"/>
      <c r="M2" s="1147"/>
      <c r="N2" s="1147"/>
      <c r="O2" s="1147"/>
      <c r="P2" s="1147"/>
      <c r="Q2" s="1147"/>
      <c r="R2" s="123"/>
      <c r="S2" s="123"/>
    </row>
    <row r="3" spans="1:19" ht="12.75">
      <c r="A3" s="652"/>
      <c r="B3" s="652"/>
      <c r="C3" s="751" t="s">
        <v>383</v>
      </c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123"/>
    </row>
    <row r="4" spans="1:19">
      <c r="A4" s="78"/>
      <c r="B4" s="78"/>
      <c r="C4" s="652" t="s">
        <v>97</v>
      </c>
      <c r="D4" s="652"/>
      <c r="E4" s="652"/>
      <c r="H4" s="147">
        <v>2.0897299999999999</v>
      </c>
      <c r="I4" s="148">
        <v>2.9638399999999998</v>
      </c>
      <c r="J4" s="652"/>
      <c r="K4" s="652"/>
      <c r="L4" s="652"/>
      <c r="M4" s="652"/>
      <c r="N4" s="125"/>
      <c r="O4" s="125"/>
      <c r="P4" s="652"/>
      <c r="Q4" s="125"/>
      <c r="R4" s="78"/>
    </row>
    <row r="5" spans="1:19">
      <c r="A5" s="126"/>
      <c r="B5" s="28"/>
      <c r="C5" s="126"/>
      <c r="D5" s="126"/>
      <c r="E5" s="127"/>
      <c r="F5" s="1148" t="s">
        <v>3</v>
      </c>
      <c r="G5" s="1149"/>
      <c r="H5" s="1149"/>
      <c r="I5" s="1149"/>
      <c r="J5" s="1149"/>
      <c r="K5" s="1149"/>
      <c r="L5" s="1149"/>
      <c r="M5" s="1149"/>
      <c r="N5" s="1150"/>
      <c r="O5" s="29" t="s">
        <v>4</v>
      </c>
      <c r="P5" s="30" t="s">
        <v>5</v>
      </c>
      <c r="Q5" s="30" t="s">
        <v>6</v>
      </c>
      <c r="R5" s="122"/>
    </row>
    <row r="6" spans="1:19" ht="12.75" customHeight="1">
      <c r="A6" s="31" t="s">
        <v>7</v>
      </c>
      <c r="B6" s="32" t="s">
        <v>8</v>
      </c>
      <c r="C6" s="1" t="s">
        <v>9</v>
      </c>
      <c r="D6" s="1" t="s">
        <v>10</v>
      </c>
      <c r="E6" s="33" t="s">
        <v>11</v>
      </c>
      <c r="F6" s="1151" t="s">
        <v>12</v>
      </c>
      <c r="G6" s="1152"/>
      <c r="H6" s="1151" t="s">
        <v>13</v>
      </c>
      <c r="I6" s="1152"/>
      <c r="J6" s="1153" t="s">
        <v>14</v>
      </c>
      <c r="K6" s="1154"/>
      <c r="L6" s="1154"/>
      <c r="M6" s="1154"/>
      <c r="N6" s="1155"/>
      <c r="O6" s="33" t="s">
        <v>15</v>
      </c>
      <c r="P6" s="34" t="s">
        <v>16</v>
      </c>
      <c r="Q6" s="35" t="s">
        <v>17</v>
      </c>
      <c r="R6" s="122"/>
    </row>
    <row r="7" spans="1:19" ht="12.75" customHeight="1">
      <c r="A7" s="36" t="s">
        <v>18</v>
      </c>
      <c r="B7" s="32" t="s">
        <v>19</v>
      </c>
      <c r="C7" s="1"/>
      <c r="D7" s="33" t="s">
        <v>20</v>
      </c>
      <c r="E7" s="1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1" t="s">
        <v>29</v>
      </c>
      <c r="P7" s="42" t="s">
        <v>30</v>
      </c>
      <c r="Q7" s="42" t="s">
        <v>30</v>
      </c>
      <c r="R7" s="122"/>
    </row>
    <row r="8" spans="1:19" ht="12" customHeight="1">
      <c r="A8" s="36"/>
      <c r="B8" s="43"/>
      <c r="C8" s="1"/>
      <c r="D8" s="1"/>
      <c r="E8" s="44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106"/>
      <c r="P8" s="1" t="s">
        <v>29</v>
      </c>
      <c r="Q8" s="1" t="s">
        <v>29</v>
      </c>
      <c r="R8" s="122"/>
    </row>
    <row r="9" spans="1:19" ht="12" customHeight="1">
      <c r="A9" s="2"/>
      <c r="B9" s="45"/>
      <c r="C9" s="3"/>
      <c r="D9" s="3"/>
      <c r="E9" s="46"/>
      <c r="F9" s="4"/>
      <c r="G9" s="47"/>
      <c r="H9" s="4" t="s">
        <v>325</v>
      </c>
      <c r="I9" s="4" t="s">
        <v>326</v>
      </c>
      <c r="J9" s="3"/>
      <c r="K9" s="2"/>
      <c r="L9" s="1"/>
      <c r="M9" s="5"/>
      <c r="N9" s="6" t="s">
        <v>63</v>
      </c>
      <c r="O9" s="107"/>
      <c r="P9" s="1"/>
      <c r="Q9" s="1"/>
      <c r="R9" s="122"/>
    </row>
    <row r="10" spans="1:19">
      <c r="A10" s="25">
        <v>1</v>
      </c>
      <c r="B10" s="48">
        <v>2</v>
      </c>
      <c r="C10" s="25">
        <v>3</v>
      </c>
      <c r="D10" s="25">
        <v>4</v>
      </c>
      <c r="E10" s="25">
        <v>5</v>
      </c>
      <c r="F10" s="25">
        <v>6</v>
      </c>
      <c r="G10" s="49">
        <v>7</v>
      </c>
      <c r="H10" s="49">
        <v>8</v>
      </c>
      <c r="I10" s="62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25">
        <v>15</v>
      </c>
      <c r="P10" s="49">
        <v>16</v>
      </c>
      <c r="Q10" s="49">
        <v>17</v>
      </c>
      <c r="R10" s="122"/>
    </row>
    <row r="11" spans="1:19">
      <c r="A11" s="25"/>
      <c r="B11" s="48"/>
      <c r="C11" s="13" t="s">
        <v>93</v>
      </c>
      <c r="D11" s="25"/>
      <c r="E11" s="25"/>
      <c r="F11" s="25"/>
      <c r="G11" s="49"/>
      <c r="H11" s="49"/>
      <c r="I11" s="12"/>
      <c r="J11" s="49"/>
      <c r="K11" s="49"/>
      <c r="L11" s="49"/>
      <c r="M11" s="49"/>
      <c r="N11" s="49"/>
      <c r="O11" s="25"/>
      <c r="P11" s="49"/>
      <c r="Q11" s="49"/>
      <c r="R11" s="122"/>
    </row>
    <row r="12" spans="1:19">
      <c r="A12" s="152">
        <v>1</v>
      </c>
      <c r="B12" s="233" t="s">
        <v>159</v>
      </c>
      <c r="C12" s="240" t="s">
        <v>160</v>
      </c>
      <c r="D12" s="242" t="s">
        <v>112</v>
      </c>
      <c r="E12" s="258">
        <v>1</v>
      </c>
      <c r="F12" s="221">
        <v>0.30199999999999999</v>
      </c>
      <c r="G12" s="221">
        <v>3.0000000000000001E-3</v>
      </c>
      <c r="H12" s="19">
        <f>F12*$H$4</f>
        <v>0.63109845999999992</v>
      </c>
      <c r="I12" s="19">
        <f>G12*$I$4</f>
        <v>8.89152E-3</v>
      </c>
      <c r="J12" s="236"/>
      <c r="K12" s="49"/>
      <c r="L12" s="49"/>
      <c r="M12" s="49"/>
      <c r="N12" s="19">
        <f>L12*M12*1.212372</f>
        <v>0</v>
      </c>
      <c r="O12" s="26">
        <f>N12+H12+I12</f>
        <v>0.63998997999999996</v>
      </c>
      <c r="P12" s="19">
        <f>N12*E12</f>
        <v>0</v>
      </c>
      <c r="Q12" s="55">
        <f>O12*E12</f>
        <v>0.63998997999999996</v>
      </c>
      <c r="R12" s="122"/>
    </row>
    <row r="13" spans="1:19">
      <c r="A13" s="25"/>
      <c r="B13" s="24"/>
      <c r="C13" s="209" t="s">
        <v>44</v>
      </c>
      <c r="D13" s="12"/>
      <c r="E13" s="223"/>
      <c r="F13" s="12"/>
      <c r="G13" s="12"/>
      <c r="H13" s="12"/>
      <c r="I13" s="15"/>
      <c r="J13" s="213"/>
      <c r="K13" s="12"/>
      <c r="L13" s="19"/>
      <c r="M13" s="21"/>
      <c r="N13" s="19"/>
      <c r="O13" s="14"/>
      <c r="P13" s="19"/>
      <c r="Q13" s="19"/>
      <c r="R13" s="122"/>
    </row>
    <row r="14" spans="1:19">
      <c r="A14" s="38">
        <v>1</v>
      </c>
      <c r="B14" s="184" t="s">
        <v>164</v>
      </c>
      <c r="C14" s="247" t="s">
        <v>384</v>
      </c>
      <c r="D14" s="188" t="s">
        <v>94</v>
      </c>
      <c r="E14" s="599">
        <v>6.4600000000000005E-2</v>
      </c>
      <c r="F14" s="51">
        <v>20</v>
      </c>
      <c r="G14" s="55">
        <v>1</v>
      </c>
      <c r="H14" s="55">
        <f>F14*$H$4</f>
        <v>41.794599999999996</v>
      </c>
      <c r="I14" s="88">
        <f>G14*$I$4</f>
        <v>2.9638399999999998</v>
      </c>
      <c r="J14" s="251" t="s">
        <v>385</v>
      </c>
      <c r="K14" s="188" t="s">
        <v>86</v>
      </c>
      <c r="L14" s="252">
        <v>112</v>
      </c>
      <c r="M14" s="255">
        <v>1.256</v>
      </c>
      <c r="N14" s="89">
        <f>((L14*M14)+(L15*M15)+(L16*M16))*1.212372</f>
        <v>324.85750214400002</v>
      </c>
      <c r="O14" s="54">
        <f>N14+H14+I14</f>
        <v>369.61594214400003</v>
      </c>
      <c r="P14" s="55">
        <f>N14*E14</f>
        <v>20.985794638502401</v>
      </c>
      <c r="Q14" s="55">
        <f>O14*E14</f>
        <v>23.877189862502405</v>
      </c>
      <c r="R14" s="122"/>
    </row>
    <row r="15" spans="1:19">
      <c r="A15" s="1"/>
      <c r="B15" s="248"/>
      <c r="C15" s="249" t="s">
        <v>165</v>
      </c>
      <c r="D15" s="250"/>
      <c r="E15" s="600"/>
      <c r="F15" s="182"/>
      <c r="G15" s="72"/>
      <c r="H15" s="72"/>
      <c r="I15" s="35"/>
      <c r="J15" s="253" t="s">
        <v>166</v>
      </c>
      <c r="K15" s="250" t="s">
        <v>36</v>
      </c>
      <c r="L15" s="254">
        <v>530</v>
      </c>
      <c r="M15" s="256">
        <v>0.2</v>
      </c>
      <c r="N15" s="72"/>
      <c r="O15" s="91"/>
      <c r="P15" s="72"/>
      <c r="Q15" s="72"/>
      <c r="R15" s="122"/>
    </row>
    <row r="16" spans="1:19">
      <c r="A16" s="1"/>
      <c r="B16" s="248"/>
      <c r="C16" s="249"/>
      <c r="D16" s="250"/>
      <c r="E16" s="600"/>
      <c r="F16" s="182"/>
      <c r="G16" s="72"/>
      <c r="H16" s="72"/>
      <c r="I16" s="35"/>
      <c r="J16" s="253" t="s">
        <v>167</v>
      </c>
      <c r="K16" s="250" t="s">
        <v>36</v>
      </c>
      <c r="L16" s="254">
        <v>76</v>
      </c>
      <c r="M16" s="256">
        <v>0.28000000000000003</v>
      </c>
      <c r="N16" s="72"/>
      <c r="O16" s="91"/>
      <c r="P16" s="72"/>
      <c r="Q16" s="72"/>
      <c r="R16" s="122"/>
    </row>
    <row r="17" spans="1:18">
      <c r="A17" s="38">
        <v>2</v>
      </c>
      <c r="B17" s="28" t="s">
        <v>45</v>
      </c>
      <c r="C17" s="92" t="s">
        <v>386</v>
      </c>
      <c r="D17" s="39" t="s">
        <v>88</v>
      </c>
      <c r="E17" s="601">
        <v>6.4600000000000005E-2</v>
      </c>
      <c r="F17" s="41">
        <f>9.88+0.16*2</f>
        <v>10.200000000000001</v>
      </c>
      <c r="G17" s="82">
        <f>0.95+0.23*2</f>
        <v>1.41</v>
      </c>
      <c r="H17" s="55">
        <f>F17*$H$4</f>
        <v>21.315246000000002</v>
      </c>
      <c r="I17" s="88">
        <f>G17*$I$4</f>
        <v>4.1790143999999998</v>
      </c>
      <c r="J17" s="648" t="s">
        <v>47</v>
      </c>
      <c r="K17" s="81" t="s">
        <v>85</v>
      </c>
      <c r="L17" s="82">
        <f>2.04+0.51*2</f>
        <v>3.06</v>
      </c>
      <c r="M17" s="82">
        <v>28.7</v>
      </c>
      <c r="N17" s="55">
        <f>L17*M17*1.212372</f>
        <v>106.47293378400001</v>
      </c>
      <c r="O17" s="54">
        <f>N17+H17+I17</f>
        <v>131.96719418399999</v>
      </c>
      <c r="P17" s="55">
        <f>N17*E17</f>
        <v>6.8781515224464007</v>
      </c>
      <c r="Q17" s="55">
        <f>O17*E17</f>
        <v>8.5250807442864005</v>
      </c>
      <c r="R17" s="122"/>
    </row>
    <row r="18" spans="1:18">
      <c r="A18" s="3"/>
      <c r="B18" s="57" t="s">
        <v>48</v>
      </c>
      <c r="C18" s="93" t="s">
        <v>387</v>
      </c>
      <c r="D18" s="84"/>
      <c r="E18" s="602"/>
      <c r="F18" s="74"/>
      <c r="G18" s="74"/>
      <c r="H18" s="4"/>
      <c r="I18" s="94"/>
      <c r="J18" s="215"/>
      <c r="K18" s="4"/>
      <c r="L18" s="6"/>
      <c r="M18" s="74"/>
      <c r="N18" s="6"/>
      <c r="O18" s="83"/>
      <c r="P18" s="6"/>
      <c r="Q18" s="6"/>
      <c r="R18" s="122"/>
    </row>
    <row r="19" spans="1:18" ht="22.5">
      <c r="A19" s="1">
        <v>3</v>
      </c>
      <c r="B19" s="32" t="s">
        <v>321</v>
      </c>
      <c r="C19" s="204" t="s">
        <v>388</v>
      </c>
      <c r="D19" s="90" t="s">
        <v>109</v>
      </c>
      <c r="E19" s="708">
        <v>6.46</v>
      </c>
      <c r="F19" s="70"/>
      <c r="G19" s="70"/>
      <c r="H19" s="33"/>
      <c r="I19" s="35"/>
      <c r="J19" s="647" t="s">
        <v>389</v>
      </c>
      <c r="K19" s="90" t="s">
        <v>109</v>
      </c>
      <c r="L19" s="72">
        <v>1</v>
      </c>
      <c r="M19" s="70">
        <v>1.583</v>
      </c>
      <c r="N19" s="19">
        <f>L19*M19*1.212372</f>
        <v>1.9191848759999999</v>
      </c>
      <c r="O19" s="14">
        <f>N19+H19+I19</f>
        <v>1.9191848759999999</v>
      </c>
      <c r="P19" s="19">
        <f>N19*E19</f>
        <v>12.397934298959999</v>
      </c>
      <c r="Q19" s="19">
        <f>O19*E19</f>
        <v>12.397934298959999</v>
      </c>
      <c r="R19" s="122"/>
    </row>
    <row r="20" spans="1:18">
      <c r="A20" s="38">
        <v>4</v>
      </c>
      <c r="B20" s="51" t="s">
        <v>50</v>
      </c>
      <c r="C20" s="206" t="s">
        <v>437</v>
      </c>
      <c r="D20" s="180" t="s">
        <v>89</v>
      </c>
      <c r="E20" s="706">
        <v>6.4600000000000005E-2</v>
      </c>
      <c r="F20" s="180">
        <v>61.4</v>
      </c>
      <c r="G20" s="180">
        <v>4.5199999999999996</v>
      </c>
      <c r="H20" s="55">
        <f>F20*$H$4</f>
        <v>128.30942199999998</v>
      </c>
      <c r="I20" s="88">
        <f>G20*$I$4</f>
        <v>13.396556799999997</v>
      </c>
      <c r="J20" s="211" t="s">
        <v>79</v>
      </c>
      <c r="K20" s="85" t="s">
        <v>90</v>
      </c>
      <c r="L20" s="51">
        <v>102</v>
      </c>
      <c r="M20" s="201">
        <v>9.3919999999999995</v>
      </c>
      <c r="N20" s="89">
        <f>((L20*M20)+(L21*M21))*1.212372</f>
        <v>1241.4616537679999</v>
      </c>
      <c r="O20" s="54">
        <f>N20+H20+I20</f>
        <v>1383.167632568</v>
      </c>
      <c r="P20" s="55">
        <f>N20*E20</f>
        <v>80.198422833412806</v>
      </c>
      <c r="Q20" s="55">
        <f>O20*E20</f>
        <v>89.352629063892806</v>
      </c>
      <c r="R20" s="122"/>
    </row>
    <row r="21" spans="1:18">
      <c r="A21" s="3"/>
      <c r="B21" s="58"/>
      <c r="C21" s="207"/>
      <c r="D21" s="58"/>
      <c r="E21" s="707"/>
      <c r="F21" s="181"/>
      <c r="G21" s="58"/>
      <c r="H21" s="4"/>
      <c r="I21" s="94"/>
      <c r="J21" s="237" t="s">
        <v>51</v>
      </c>
      <c r="K21" s="86" t="s">
        <v>91</v>
      </c>
      <c r="L21" s="181">
        <v>2.2999999999999998</v>
      </c>
      <c r="M21" s="202">
        <v>28.7</v>
      </c>
      <c r="N21" s="6"/>
      <c r="O21" s="83"/>
      <c r="P21" s="6"/>
      <c r="Q21" s="6"/>
      <c r="R21" s="122"/>
    </row>
    <row r="22" spans="1:18">
      <c r="A22" s="25"/>
      <c r="B22" s="24"/>
      <c r="C22" s="209" t="s">
        <v>53</v>
      </c>
      <c r="D22" s="12"/>
      <c r="E22" s="223"/>
      <c r="F22" s="12"/>
      <c r="G22" s="12"/>
      <c r="H22" s="19"/>
      <c r="I22" s="15"/>
      <c r="J22" s="213"/>
      <c r="K22" s="12"/>
      <c r="L22" s="19"/>
      <c r="M22" s="21"/>
      <c r="N22" s="19"/>
      <c r="O22" s="14"/>
      <c r="P22" s="19"/>
      <c r="Q22" s="19"/>
      <c r="R22" s="122"/>
    </row>
    <row r="23" spans="1:18" ht="12.75" customHeight="1">
      <c r="A23" s="17">
        <v>1</v>
      </c>
      <c r="B23" s="183" t="s">
        <v>82</v>
      </c>
      <c r="C23" s="203" t="s">
        <v>101</v>
      </c>
      <c r="D23" s="97" t="s">
        <v>102</v>
      </c>
      <c r="E23" s="646">
        <v>0.159</v>
      </c>
      <c r="F23" s="183">
        <v>35.6</v>
      </c>
      <c r="G23" s="183">
        <v>4.9000000000000004</v>
      </c>
      <c r="H23" s="19">
        <f>F23*$H$4</f>
        <v>74.394387999999992</v>
      </c>
      <c r="I23" s="15">
        <f>G23*$I$4</f>
        <v>14.522816000000001</v>
      </c>
      <c r="J23" s="213" t="s">
        <v>47</v>
      </c>
      <c r="K23" s="23" t="s">
        <v>91</v>
      </c>
      <c r="L23" s="17">
        <v>1.89</v>
      </c>
      <c r="M23" s="27">
        <v>28.7</v>
      </c>
      <c r="N23" s="20">
        <f>L23*M23*1.212372</f>
        <v>65.762694396000001</v>
      </c>
      <c r="O23" s="26">
        <f>N23+H23+I23</f>
        <v>154.679898396</v>
      </c>
      <c r="P23" s="20">
        <f>N23*E23</f>
        <v>10.456268408964</v>
      </c>
      <c r="Q23" s="20">
        <f>O23*E23</f>
        <v>24.594103844964</v>
      </c>
      <c r="R23" s="122"/>
    </row>
    <row r="24" spans="1:18" ht="12.75" customHeight="1">
      <c r="A24" s="38">
        <v>2</v>
      </c>
      <c r="B24" s="184" t="s">
        <v>103</v>
      </c>
      <c r="C24" s="241" t="s">
        <v>104</v>
      </c>
      <c r="D24" s="185" t="s">
        <v>87</v>
      </c>
      <c r="E24" s="601">
        <v>0.159</v>
      </c>
      <c r="F24" s="39">
        <v>0.95</v>
      </c>
      <c r="G24" s="39">
        <v>0.02</v>
      </c>
      <c r="H24" s="55">
        <f>F24*$H$4</f>
        <v>1.9852434999999997</v>
      </c>
      <c r="I24" s="88">
        <f>G24*$I$4</f>
        <v>5.9276799999999998E-2</v>
      </c>
      <c r="J24" s="238" t="s">
        <v>105</v>
      </c>
      <c r="K24" s="188" t="s">
        <v>86</v>
      </c>
      <c r="L24" s="188">
        <v>100</v>
      </c>
      <c r="M24" s="188">
        <v>3.444</v>
      </c>
      <c r="N24" s="89">
        <f>((L24*M24)+(L25*M25))*1.212372</f>
        <v>463.34736189</v>
      </c>
      <c r="O24" s="54">
        <f>N24+H24+I24</f>
        <v>465.39188219000005</v>
      </c>
      <c r="P24" s="55">
        <f>N24*E24</f>
        <v>73.67223054051</v>
      </c>
      <c r="Q24" s="55">
        <f>O24*E24</f>
        <v>73.997309268210003</v>
      </c>
      <c r="R24" s="122"/>
    </row>
    <row r="25" spans="1:18" ht="12.75" customHeight="1">
      <c r="A25" s="3"/>
      <c r="B25" s="186"/>
      <c r="C25" s="210"/>
      <c r="D25" s="187"/>
      <c r="E25" s="604"/>
      <c r="F25" s="4"/>
      <c r="G25" s="4"/>
      <c r="H25" s="4"/>
      <c r="I25" s="94"/>
      <c r="J25" s="239" t="s">
        <v>106</v>
      </c>
      <c r="K25" s="187" t="s">
        <v>107</v>
      </c>
      <c r="L25" s="187">
        <v>302.26</v>
      </c>
      <c r="M25" s="187">
        <v>0.125</v>
      </c>
      <c r="N25" s="6"/>
      <c r="O25" s="83"/>
      <c r="P25" s="6"/>
      <c r="Q25" s="6"/>
      <c r="R25" s="122"/>
    </row>
    <row r="26" spans="1:18" ht="12.75" customHeight="1">
      <c r="B26" s="77"/>
      <c r="C26" s="111" t="s">
        <v>59</v>
      </c>
      <c r="D26" s="78"/>
      <c r="E26" s="78"/>
      <c r="F26" s="78"/>
      <c r="G26" s="78"/>
      <c r="H26" s="112"/>
      <c r="I26" s="112"/>
      <c r="J26" s="78"/>
      <c r="K26" s="113"/>
      <c r="L26" s="113"/>
      <c r="M26" s="114"/>
      <c r="N26" s="114"/>
      <c r="Q26" s="115">
        <f>SUM(Q12:Q25)</f>
        <v>233.3842370628156</v>
      </c>
      <c r="R26" s="122"/>
    </row>
    <row r="27" spans="1:18" ht="12.75" customHeight="1">
      <c r="B27" s="78"/>
      <c r="C27" s="11" t="s">
        <v>60</v>
      </c>
      <c r="D27" s="78"/>
      <c r="E27" s="78"/>
      <c r="F27" s="78"/>
      <c r="G27" s="78"/>
      <c r="H27" s="113"/>
      <c r="I27" s="112"/>
      <c r="J27" s="116"/>
      <c r="K27" s="78"/>
      <c r="L27" s="113"/>
      <c r="M27" s="113"/>
      <c r="N27" s="114"/>
      <c r="O27" s="114"/>
      <c r="P27" s="114"/>
      <c r="Q27" s="115">
        <f>Q26*13.3%</f>
        <v>31.040103529354475</v>
      </c>
      <c r="R27" s="122"/>
    </row>
    <row r="28" spans="1:18" ht="12.75" customHeight="1">
      <c r="C28" s="11" t="s">
        <v>59</v>
      </c>
      <c r="D28" s="78"/>
      <c r="E28" s="78"/>
      <c r="F28" s="78"/>
      <c r="G28" s="78"/>
      <c r="H28" s="113"/>
      <c r="I28" s="112"/>
      <c r="J28" s="116"/>
      <c r="K28" s="78"/>
      <c r="L28" s="113"/>
      <c r="M28" s="113"/>
      <c r="N28" s="114"/>
      <c r="O28" s="114"/>
      <c r="P28" s="114"/>
      <c r="Q28" s="115">
        <f>Q26+Q27</f>
        <v>264.4243405921701</v>
      </c>
      <c r="R28" s="122"/>
    </row>
    <row r="29" spans="1:18" ht="12.75" customHeight="1">
      <c r="C29" s="11" t="s">
        <v>61</v>
      </c>
      <c r="D29" s="78"/>
      <c r="E29" s="78"/>
      <c r="F29" s="78"/>
      <c r="G29" s="78"/>
      <c r="H29" s="113"/>
      <c r="I29" s="112"/>
      <c r="J29" s="116"/>
      <c r="K29" s="78"/>
      <c r="L29" s="113"/>
      <c r="M29" s="113"/>
      <c r="N29" s="114"/>
      <c r="O29" s="114"/>
      <c r="P29" s="114"/>
      <c r="Q29" s="7">
        <f>Q28*11%</f>
        <v>29.08667746513871</v>
      </c>
      <c r="R29" s="122"/>
    </row>
    <row r="30" spans="1:18" ht="12.75" customHeight="1">
      <c r="C30" s="11" t="s">
        <v>59</v>
      </c>
      <c r="D30" s="117"/>
      <c r="E30" s="78"/>
      <c r="F30" s="78"/>
      <c r="G30" s="78"/>
      <c r="H30" s="113"/>
      <c r="I30" s="118"/>
      <c r="J30" s="116"/>
      <c r="K30" s="78"/>
      <c r="L30" s="113"/>
      <c r="M30" s="113"/>
      <c r="N30" s="114"/>
      <c r="O30" s="114"/>
      <c r="P30" s="114"/>
      <c r="Q30" s="113">
        <f>Q28+Q29</f>
        <v>293.51101805730883</v>
      </c>
      <c r="R30" s="122"/>
    </row>
    <row r="31" spans="1:18" ht="12.75" customHeight="1">
      <c r="C31" s="117"/>
      <c r="D31" s="119"/>
      <c r="E31" s="79"/>
      <c r="F31" s="120"/>
      <c r="G31" s="122"/>
      <c r="H31" s="118"/>
      <c r="J31" s="118"/>
      <c r="K31" s="117"/>
      <c r="L31" s="117"/>
      <c r="M31" s="117"/>
      <c r="N31" s="117"/>
      <c r="O31" s="117"/>
      <c r="P31" s="117"/>
      <c r="Q31" s="159"/>
      <c r="R31" s="122"/>
    </row>
    <row r="32" spans="1:18" ht="12.75" customHeight="1">
      <c r="C32" s="79"/>
      <c r="R32" s="230" t="str">
        <f>HYPERLINK("#Ցանկ!B7","Հետ գնալ")</f>
        <v>Հետ գնալ</v>
      </c>
    </row>
    <row r="33" spans="5:18" ht="12.75" customHeight="1">
      <c r="R33" s="122"/>
    </row>
    <row r="34" spans="5:18" ht="12.75" customHeight="1">
      <c r="E34" s="124" t="s">
        <v>99</v>
      </c>
      <c r="R34" s="122"/>
    </row>
    <row r="35" spans="5:18" ht="12.75" customHeight="1">
      <c r="R35" s="122"/>
    </row>
    <row r="36" spans="5:18" ht="12.75" customHeight="1">
      <c r="R36" s="122"/>
    </row>
    <row r="37" spans="5:18" ht="12.75" customHeight="1">
      <c r="O37" s="7"/>
      <c r="R37" s="122"/>
    </row>
    <row r="38" spans="5:18" ht="12.75" customHeight="1">
      <c r="O38" s="7"/>
      <c r="R38" s="122"/>
    </row>
    <row r="39" spans="5:18" ht="12.75" customHeight="1">
      <c r="O39" s="7"/>
      <c r="R39" s="122"/>
    </row>
    <row r="40" spans="5:18" ht="12.75" customHeight="1">
      <c r="O40" s="7"/>
      <c r="R40" s="122"/>
    </row>
    <row r="41" spans="5:18" ht="12.75" customHeight="1">
      <c r="O41" s="8"/>
      <c r="R41" s="122"/>
    </row>
    <row r="42" spans="5:18" ht="12.75" customHeight="1">
      <c r="R42" s="122"/>
    </row>
    <row r="43" spans="5:18" ht="12.75" customHeight="1">
      <c r="R43" s="122"/>
    </row>
    <row r="44" spans="5:18" ht="12.75" customHeight="1">
      <c r="R44" s="122"/>
    </row>
    <row r="45" spans="5:18" ht="12.75" customHeight="1">
      <c r="R45" s="122"/>
    </row>
    <row r="46" spans="5:18" ht="12.75" customHeight="1">
      <c r="R46" s="122"/>
    </row>
    <row r="47" spans="5:18" ht="12.75" customHeight="1">
      <c r="R47" s="122"/>
    </row>
    <row r="48" spans="5:18" ht="12.75" customHeight="1">
      <c r="R48" s="122"/>
    </row>
    <row r="49" spans="18:18" ht="12.75" customHeight="1">
      <c r="R49" s="122"/>
    </row>
    <row r="50" spans="18:18" ht="12.75" customHeight="1">
      <c r="R50" s="122"/>
    </row>
    <row r="51" spans="18:18" ht="12.75" customHeight="1">
      <c r="R51" s="122"/>
    </row>
    <row r="52" spans="18:18" ht="12.75" customHeight="1">
      <c r="R52" s="122"/>
    </row>
    <row r="53" spans="18:18" ht="12.75" customHeight="1">
      <c r="R53" s="122"/>
    </row>
    <row r="54" spans="18:18" ht="12.75" customHeight="1">
      <c r="R54" s="122"/>
    </row>
    <row r="55" spans="18:18" ht="12.75" customHeight="1">
      <c r="R55" s="122"/>
    </row>
    <row r="56" spans="18:18" ht="12.75" customHeight="1">
      <c r="R56" s="122"/>
    </row>
    <row r="57" spans="18:18" ht="12.75" customHeight="1">
      <c r="R57" s="122"/>
    </row>
    <row r="58" spans="18:18" ht="12.75" customHeight="1">
      <c r="R58" s="122"/>
    </row>
    <row r="59" spans="18:18" ht="12.75" customHeight="1">
      <c r="R59" s="122"/>
    </row>
    <row r="60" spans="18:18" ht="12.75" customHeight="1">
      <c r="R60" s="122"/>
    </row>
    <row r="61" spans="18:18" ht="12.75" customHeight="1">
      <c r="R61" s="122"/>
    </row>
    <row r="62" spans="18:18" ht="12.75" customHeight="1">
      <c r="R62" s="122"/>
    </row>
    <row r="63" spans="18:18" ht="12.75" customHeight="1">
      <c r="R63" s="122"/>
    </row>
    <row r="64" spans="18:18" ht="12.75" customHeight="1">
      <c r="R64" s="122"/>
    </row>
    <row r="65" spans="18:18" ht="12.75" customHeight="1">
      <c r="R65" s="122"/>
    </row>
    <row r="66" spans="18:18" ht="12.75" customHeight="1">
      <c r="R66" s="122"/>
    </row>
    <row r="67" spans="18:18" ht="12.75" customHeight="1">
      <c r="R67" s="122"/>
    </row>
    <row r="68" spans="18:18" ht="12.75" customHeight="1">
      <c r="R68" s="122"/>
    </row>
    <row r="69" spans="18:18" ht="13.5" customHeight="1">
      <c r="R69" s="122"/>
    </row>
    <row r="70" spans="18:18" ht="14.25" customHeight="1"/>
    <row r="71" spans="18:18" ht="12.75" customHeight="1"/>
    <row r="72" spans="18:18" ht="14.25" customHeight="1"/>
    <row r="74" spans="18:18" ht="13.5" customHeight="1"/>
    <row r="75" spans="18:18" ht="12" customHeight="1"/>
    <row r="76" spans="18:18" ht="12" customHeight="1"/>
    <row r="77" spans="18:18" ht="14.25" customHeight="1"/>
    <row r="78" spans="18:18" ht="13.5" customHeight="1"/>
    <row r="79" spans="18:18" ht="12.75" customHeight="1"/>
    <row r="80" spans="18:18" ht="12.75" customHeight="1"/>
    <row r="81" spans="3:19" ht="13.5" customHeight="1"/>
    <row r="82" spans="3:19" ht="12" customHeight="1"/>
    <row r="83" spans="3:19" s="124" customFormat="1" ht="14.25" customHeight="1">
      <c r="C83" s="122"/>
      <c r="I83" s="122"/>
      <c r="J83" s="122"/>
      <c r="S83" s="122"/>
    </row>
    <row r="84" spans="3:19" s="124" customFormat="1" ht="13.5" customHeight="1">
      <c r="C84" s="122"/>
      <c r="I84" s="122"/>
      <c r="J84" s="122"/>
      <c r="S84" s="122"/>
    </row>
    <row r="90" spans="3:19" s="124" customFormat="1" ht="12" customHeight="1">
      <c r="C90" s="122"/>
      <c r="I90" s="122"/>
      <c r="J90" s="122"/>
      <c r="S90" s="122"/>
    </row>
    <row r="91" spans="3:19" s="124" customFormat="1" ht="12" customHeight="1">
      <c r="C91" s="122"/>
      <c r="I91" s="122"/>
      <c r="J91" s="122"/>
      <c r="S91" s="122"/>
    </row>
    <row r="93" spans="3:19" s="124" customFormat="1" ht="12.75" customHeight="1">
      <c r="C93" s="122"/>
      <c r="I93" s="122"/>
      <c r="J93" s="122"/>
      <c r="S93" s="122"/>
    </row>
    <row r="94" spans="3:19" s="124" customFormat="1" ht="13.5" customHeight="1">
      <c r="C94" s="122"/>
      <c r="I94" s="122"/>
      <c r="J94" s="122"/>
      <c r="S94" s="122"/>
    </row>
    <row r="95" spans="3:19" s="124" customFormat="1" ht="13.5" customHeight="1">
      <c r="C95" s="122"/>
      <c r="I95" s="122"/>
      <c r="J95" s="122"/>
      <c r="S95" s="122"/>
    </row>
    <row r="96" spans="3:19" s="124" customFormat="1" ht="12.75" customHeight="1">
      <c r="C96" s="122"/>
      <c r="I96" s="122"/>
      <c r="J96" s="122"/>
      <c r="S96" s="122"/>
    </row>
    <row r="97" spans="3:19" s="124" customFormat="1" ht="17.25" customHeight="1">
      <c r="C97" s="122"/>
      <c r="I97" s="122"/>
      <c r="J97" s="122"/>
      <c r="S97" s="122"/>
    </row>
    <row r="98" spans="3:19" s="124" customFormat="1" ht="13.5" customHeight="1">
      <c r="C98" s="122"/>
      <c r="I98" s="122"/>
      <c r="J98" s="122"/>
      <c r="S98" s="122"/>
    </row>
    <row r="99" spans="3:19" s="124" customFormat="1" ht="13.5" customHeight="1">
      <c r="C99" s="122"/>
      <c r="I99" s="122"/>
      <c r="J99" s="122"/>
      <c r="S99" s="122"/>
    </row>
    <row r="100" spans="3:19" s="124" customFormat="1" ht="13.5" customHeight="1">
      <c r="C100" s="122"/>
      <c r="I100" s="122"/>
      <c r="J100" s="122"/>
      <c r="S100" s="122"/>
    </row>
    <row r="101" spans="3:19" s="124" customFormat="1" ht="13.5" customHeight="1">
      <c r="C101" s="122"/>
      <c r="I101" s="122"/>
      <c r="J101" s="122"/>
      <c r="S101" s="122"/>
    </row>
    <row r="102" spans="3:19" s="124" customFormat="1" ht="13.5" customHeight="1">
      <c r="C102" s="122"/>
      <c r="I102" s="122"/>
      <c r="J102" s="122"/>
      <c r="S102" s="122"/>
    </row>
    <row r="103" spans="3:19" s="124" customFormat="1" ht="13.5" customHeight="1">
      <c r="C103" s="122"/>
      <c r="I103" s="122"/>
      <c r="J103" s="122"/>
      <c r="S103" s="122"/>
    </row>
    <row r="104" spans="3:19" s="124" customFormat="1" ht="13.5" customHeight="1">
      <c r="C104" s="122"/>
      <c r="I104" s="122"/>
      <c r="J104" s="122"/>
      <c r="S104" s="122"/>
    </row>
    <row r="105" spans="3:19" s="124" customFormat="1" ht="13.5" customHeight="1">
      <c r="C105" s="122"/>
      <c r="I105" s="122"/>
      <c r="J105" s="122"/>
      <c r="S105" s="122"/>
    </row>
    <row r="106" spans="3:19" s="124" customFormat="1" ht="13.5" customHeight="1">
      <c r="C106" s="122"/>
      <c r="I106" s="122"/>
      <c r="J106" s="122"/>
      <c r="S106" s="122"/>
    </row>
    <row r="107" spans="3:19" s="124" customFormat="1" ht="13.5" customHeight="1">
      <c r="C107" s="122"/>
      <c r="I107" s="122"/>
      <c r="J107" s="122"/>
      <c r="S107" s="122"/>
    </row>
    <row r="108" spans="3:19" s="124" customFormat="1" ht="13.5" customHeight="1">
      <c r="C108" s="122"/>
      <c r="I108" s="122"/>
      <c r="J108" s="122"/>
      <c r="S108" s="122"/>
    </row>
    <row r="109" spans="3:19" s="124" customFormat="1" ht="13.5" customHeight="1">
      <c r="C109" s="122"/>
      <c r="I109" s="122"/>
      <c r="J109" s="122"/>
      <c r="S109" s="122"/>
    </row>
    <row r="110" spans="3:19" s="124" customFormat="1" ht="13.5" customHeight="1">
      <c r="C110" s="122"/>
      <c r="I110" s="122"/>
      <c r="J110" s="122"/>
      <c r="S110" s="122"/>
    </row>
    <row r="111" spans="3:19" s="124" customFormat="1" ht="13.5" customHeight="1">
      <c r="C111" s="122"/>
      <c r="I111" s="122"/>
      <c r="J111" s="122"/>
      <c r="S111" s="122"/>
    </row>
    <row r="112" spans="3:19" s="124" customFormat="1" ht="13.5" customHeight="1">
      <c r="C112" s="122"/>
      <c r="I112" s="122"/>
      <c r="J112" s="122"/>
      <c r="S112" s="122"/>
    </row>
    <row r="113" spans="3:19" s="124" customFormat="1" ht="13.5" customHeight="1">
      <c r="C113" s="122"/>
      <c r="I113" s="122"/>
      <c r="J113" s="122"/>
      <c r="S113" s="122"/>
    </row>
    <row r="114" spans="3:19" s="124" customFormat="1" ht="13.5" customHeight="1">
      <c r="C114" s="122"/>
      <c r="I114" s="122"/>
      <c r="J114" s="122"/>
      <c r="S114" s="122"/>
    </row>
    <row r="115" spans="3:19" s="124" customFormat="1" ht="13.5" customHeight="1">
      <c r="C115" s="122"/>
      <c r="I115" s="122"/>
      <c r="J115" s="122"/>
      <c r="S115" s="122"/>
    </row>
    <row r="116" spans="3:19" s="124" customFormat="1" ht="13.5" customHeight="1">
      <c r="C116" s="122"/>
      <c r="I116" s="122"/>
      <c r="J116" s="122"/>
      <c r="S116" s="122"/>
    </row>
    <row r="118" spans="3:19" s="124" customFormat="1" ht="14.25" customHeight="1">
      <c r="C118" s="122"/>
      <c r="I118" s="122"/>
      <c r="J118" s="122"/>
      <c r="S118" s="122"/>
    </row>
    <row r="121" spans="3:19" s="124" customFormat="1" ht="12" customHeight="1">
      <c r="C121" s="122"/>
      <c r="I121" s="122"/>
      <c r="J121" s="122"/>
      <c r="S121" s="122"/>
    </row>
    <row r="127" spans="3:19" s="124" customFormat="1" ht="16.5" customHeight="1">
      <c r="C127" s="122"/>
      <c r="I127" s="122"/>
      <c r="J127" s="122"/>
      <c r="S127" s="122"/>
    </row>
    <row r="128" spans="3:19" s="124" customFormat="1" ht="12.75" customHeight="1">
      <c r="C128" s="122"/>
      <c r="I128" s="122"/>
      <c r="J128" s="122"/>
      <c r="S128" s="122"/>
    </row>
    <row r="129" spans="3:19" s="124" customFormat="1" ht="12.75" customHeight="1">
      <c r="C129" s="122"/>
      <c r="I129" s="122"/>
      <c r="J129" s="122"/>
      <c r="S129" s="122"/>
    </row>
    <row r="131" spans="3:19" s="124" customFormat="1" ht="13.5" customHeight="1">
      <c r="C131" s="122"/>
      <c r="I131" s="122"/>
      <c r="J131" s="122"/>
      <c r="S131" s="122"/>
    </row>
    <row r="132" spans="3:19" s="124" customFormat="1" ht="12" customHeight="1">
      <c r="C132" s="122"/>
      <c r="I132" s="122"/>
      <c r="J132" s="122"/>
      <c r="S132" s="122"/>
    </row>
    <row r="134" spans="3:19" s="124" customFormat="1" ht="13.5" customHeight="1">
      <c r="C134" s="122"/>
      <c r="I134" s="122"/>
      <c r="J134" s="122"/>
      <c r="S134" s="122"/>
    </row>
    <row r="135" spans="3:19" s="124" customFormat="1" ht="12" customHeight="1">
      <c r="C135" s="122"/>
      <c r="I135" s="122"/>
      <c r="J135" s="122"/>
      <c r="S135" s="122"/>
    </row>
    <row r="137" spans="3:19" s="124" customFormat="1" ht="12" customHeight="1">
      <c r="C137" s="122"/>
      <c r="I137" s="122"/>
      <c r="J137" s="122"/>
      <c r="S137" s="122"/>
    </row>
    <row r="153" spans="3:19" s="124" customFormat="1" ht="12" customHeight="1">
      <c r="C153" s="122"/>
      <c r="I153" s="122"/>
      <c r="J153" s="122"/>
      <c r="S153" s="122"/>
    </row>
    <row r="208" spans="3:19" s="124" customFormat="1" ht="13.5" customHeight="1">
      <c r="C208" s="122"/>
      <c r="I208" s="122"/>
      <c r="J208" s="122"/>
      <c r="S208" s="122"/>
    </row>
    <row r="209" spans="3:19" s="124" customFormat="1" ht="13.5" customHeight="1">
      <c r="C209" s="122"/>
      <c r="I209" s="122"/>
      <c r="J209" s="122"/>
      <c r="S209" s="122"/>
    </row>
    <row r="210" spans="3:19" s="124" customFormat="1" ht="13.5" customHeight="1">
      <c r="C210" s="122"/>
      <c r="I210" s="122"/>
      <c r="J210" s="122"/>
      <c r="S210" s="122"/>
    </row>
    <row r="211" spans="3:19" s="124" customFormat="1" ht="13.5" customHeight="1">
      <c r="C211" s="122"/>
      <c r="I211" s="122"/>
      <c r="J211" s="122"/>
      <c r="S211" s="122"/>
    </row>
    <row r="212" spans="3:19" s="124" customFormat="1" ht="13.5" customHeight="1">
      <c r="C212" s="122"/>
      <c r="I212" s="122"/>
      <c r="J212" s="122"/>
      <c r="S212" s="122"/>
    </row>
    <row r="214" spans="3:19" s="124" customFormat="1" ht="12.75" customHeight="1">
      <c r="C214" s="122"/>
      <c r="I214" s="122"/>
      <c r="J214" s="122"/>
      <c r="S214" s="122"/>
    </row>
    <row r="228" spans="3:19" s="124" customFormat="1" ht="15" customHeight="1">
      <c r="C228" s="122"/>
      <c r="I228" s="122"/>
      <c r="J228" s="122"/>
      <c r="S228" s="122"/>
    </row>
    <row r="229" spans="3:19" s="124" customFormat="1" ht="15" customHeight="1">
      <c r="C229" s="122"/>
      <c r="I229" s="122"/>
      <c r="J229" s="122"/>
      <c r="S229" s="122"/>
    </row>
    <row r="230" spans="3:19" s="124" customFormat="1" ht="15" customHeight="1">
      <c r="C230" s="122"/>
      <c r="I230" s="122"/>
      <c r="J230" s="122"/>
      <c r="S230" s="122"/>
    </row>
    <row r="231" spans="3:19" s="124" customFormat="1" ht="15" customHeight="1">
      <c r="C231" s="122"/>
      <c r="I231" s="122"/>
      <c r="J231" s="122"/>
      <c r="S231" s="122"/>
    </row>
    <row r="232" spans="3:19" s="124" customFormat="1" ht="15" customHeight="1">
      <c r="C232" s="122"/>
      <c r="I232" s="122"/>
      <c r="J232" s="122"/>
      <c r="S232" s="122"/>
    </row>
    <row r="233" spans="3:19" s="124" customFormat="1" ht="14.25" customHeight="1">
      <c r="C233" s="122"/>
      <c r="I233" s="122"/>
      <c r="J233" s="122"/>
      <c r="S233" s="122"/>
    </row>
    <row r="234" spans="3:19" s="124" customFormat="1" ht="12.75" customHeight="1">
      <c r="C234" s="122"/>
      <c r="I234" s="122"/>
      <c r="J234" s="122"/>
      <c r="S234" s="122"/>
    </row>
    <row r="235" spans="3:19" s="124" customFormat="1" ht="12.75" customHeight="1">
      <c r="C235" s="122"/>
      <c r="I235" s="122"/>
      <c r="J235" s="122"/>
      <c r="S235" s="122"/>
    </row>
    <row r="236" spans="3:19" s="124" customFormat="1" ht="12.75" customHeight="1">
      <c r="C236" s="122"/>
      <c r="I236" s="122"/>
      <c r="J236" s="122"/>
      <c r="S236" s="122"/>
    </row>
    <row r="237" spans="3:19" s="124" customFormat="1" ht="12.75" customHeight="1">
      <c r="C237" s="122"/>
      <c r="I237" s="122"/>
      <c r="J237" s="122"/>
      <c r="S237" s="122"/>
    </row>
    <row r="238" spans="3:19" s="124" customFormat="1" ht="13.5" customHeight="1">
      <c r="C238" s="122"/>
      <c r="I238" s="122"/>
      <c r="J238" s="122"/>
      <c r="S238" s="122"/>
    </row>
    <row r="239" spans="3:19" s="124" customFormat="1" ht="15" customHeight="1">
      <c r="C239" s="122"/>
      <c r="I239" s="122"/>
      <c r="J239" s="122"/>
      <c r="S239" s="122"/>
    </row>
    <row r="240" spans="3:19" s="124" customFormat="1" ht="16.5" customHeight="1">
      <c r="C240" s="122"/>
      <c r="I240" s="122"/>
      <c r="J240" s="122"/>
      <c r="S240" s="122"/>
    </row>
    <row r="241" spans="3:19" s="124" customFormat="1" ht="15" customHeight="1">
      <c r="C241" s="122"/>
      <c r="I241" s="122"/>
      <c r="J241" s="122"/>
      <c r="S241" s="122"/>
    </row>
    <row r="242" spans="3:19" s="124" customFormat="1" ht="14.25" customHeight="1">
      <c r="C242" s="122"/>
      <c r="I242" s="122"/>
      <c r="J242" s="122"/>
      <c r="S242" s="122"/>
    </row>
    <row r="243" spans="3:19" s="124" customFormat="1" ht="13.5" customHeight="1">
      <c r="C243" s="122"/>
      <c r="I243" s="122"/>
      <c r="J243" s="122"/>
      <c r="S243" s="122"/>
    </row>
    <row r="244" spans="3:19" s="124" customFormat="1" ht="12.75" customHeight="1">
      <c r="C244" s="122"/>
      <c r="I244" s="122"/>
      <c r="J244" s="122"/>
      <c r="S244" s="122"/>
    </row>
    <row r="245" spans="3:19" s="124" customFormat="1" ht="12" customHeight="1">
      <c r="C245" s="122"/>
      <c r="I245" s="122"/>
      <c r="J245" s="122"/>
      <c r="S245" s="122"/>
    </row>
    <row r="246" spans="3:19" s="124" customFormat="1" ht="12.75" customHeight="1">
      <c r="C246" s="122"/>
      <c r="I246" s="122"/>
      <c r="J246" s="122"/>
      <c r="S246" s="122"/>
    </row>
    <row r="284" spans="3:19" s="124" customFormat="1" ht="12.75" customHeight="1">
      <c r="C284" s="122"/>
      <c r="I284" s="122"/>
      <c r="J284" s="122"/>
      <c r="S284" s="122"/>
    </row>
    <row r="337" spans="3:19" s="124" customFormat="1" ht="12.75" customHeight="1">
      <c r="C337" s="122"/>
      <c r="I337" s="122"/>
      <c r="J337" s="122"/>
      <c r="S337" s="122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38"/>
  <sheetViews>
    <sheetView workbookViewId="0">
      <selection activeCell="A3" sqref="A3:Q3"/>
    </sheetView>
  </sheetViews>
  <sheetFormatPr defaultRowHeight="11.25"/>
  <cols>
    <col min="1" max="1" width="3.5703125" style="133" customWidth="1"/>
    <col min="2" max="2" width="6.7109375" style="133" customWidth="1"/>
    <col min="3" max="3" width="39.5703125" style="133" customWidth="1"/>
    <col min="4" max="4" width="5.85546875" style="133" customWidth="1"/>
    <col min="5" max="5" width="7" style="133" customWidth="1"/>
    <col min="6" max="6" width="8.140625" style="133" customWidth="1"/>
    <col min="7" max="7" width="7.5703125" style="133" customWidth="1"/>
    <col min="8" max="8" width="7.85546875" style="133" customWidth="1"/>
    <col min="9" max="9" width="7.5703125" style="133" customWidth="1"/>
    <col min="10" max="10" width="17.42578125" style="133" customWidth="1"/>
    <col min="11" max="11" width="5.140625" style="133" customWidth="1"/>
    <col min="12" max="12" width="5.42578125" style="133" customWidth="1"/>
    <col min="13" max="13" width="6" style="133" customWidth="1"/>
    <col min="14" max="14" width="7.85546875" style="133" customWidth="1"/>
    <col min="15" max="15" width="8" style="133" customWidth="1"/>
    <col min="16" max="16" width="6.85546875" style="133" customWidth="1"/>
    <col min="17" max="17" width="8.5703125" style="133" customWidth="1"/>
    <col min="18" max="16384" width="9.140625" style="133"/>
  </cols>
  <sheetData>
    <row r="1" spans="1:18" ht="12.75">
      <c r="R1" s="230" t="str">
        <f>HYPERLINK("#Ցանկ!B7","Հետ գնալ")</f>
        <v>Հետ գնալ</v>
      </c>
    </row>
    <row r="2" spans="1:18">
      <c r="A2" s="1156" t="s">
        <v>431</v>
      </c>
      <c r="B2" s="1156"/>
      <c r="C2" s="1156"/>
      <c r="D2" s="1156"/>
      <c r="E2" s="1156"/>
      <c r="F2" s="1156"/>
      <c r="G2" s="1156"/>
      <c r="H2" s="1156"/>
      <c r="I2" s="1156"/>
      <c r="J2" s="1156"/>
      <c r="K2" s="1156"/>
      <c r="L2" s="1156"/>
      <c r="M2" s="1156"/>
      <c r="N2" s="1156"/>
      <c r="O2" s="1156"/>
      <c r="P2" s="1156"/>
      <c r="Q2" s="1156"/>
    </row>
    <row r="3" spans="1:18" ht="12.75" customHeight="1">
      <c r="A3" s="1156" t="str">
        <f>'Մուտքի բարեկ'!A2:Q2</f>
        <v>ՀՀ Տավուշի մարզի Այրում քաղաքի միջնակարգ  դպրոցի վերանորոգում</v>
      </c>
      <c r="B3" s="1156"/>
      <c r="C3" s="1156"/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56"/>
      <c r="Q3" s="1156"/>
    </row>
    <row r="4" spans="1:18" ht="12.75" customHeight="1">
      <c r="A4" s="198"/>
      <c r="B4" s="198"/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8" ht="12.75" customHeight="1">
      <c r="A5" s="132"/>
      <c r="B5" s="132"/>
      <c r="C5" s="9" t="s">
        <v>64</v>
      </c>
      <c r="D5" s="132"/>
      <c r="E5" s="132"/>
      <c r="F5" s="132"/>
      <c r="G5" s="132"/>
      <c r="H5" s="147">
        <v>1.95076</v>
      </c>
      <c r="I5" s="148">
        <v>2.9085999999999999</v>
      </c>
      <c r="J5" s="132"/>
      <c r="K5" s="132"/>
      <c r="L5" s="132"/>
      <c r="M5" s="132"/>
      <c r="N5" s="132"/>
      <c r="O5" s="132"/>
      <c r="P5" s="132"/>
    </row>
    <row r="6" spans="1:18" ht="12.75" customHeight="1">
      <c r="A6" s="127"/>
      <c r="B6" s="28"/>
      <c r="C6" s="126"/>
      <c r="D6" s="126"/>
      <c r="E6" s="127"/>
      <c r="F6" s="1148" t="s">
        <v>3</v>
      </c>
      <c r="G6" s="1149"/>
      <c r="H6" s="1149"/>
      <c r="I6" s="1149"/>
      <c r="J6" s="1149"/>
      <c r="K6" s="1149"/>
      <c r="L6" s="1149"/>
      <c r="M6" s="1149"/>
      <c r="N6" s="1150"/>
      <c r="O6" s="29" t="s">
        <v>4</v>
      </c>
      <c r="P6" s="30" t="s">
        <v>5</v>
      </c>
      <c r="Q6" s="30" t="s">
        <v>6</v>
      </c>
    </row>
    <row r="7" spans="1:18" ht="12" customHeight="1">
      <c r="A7" s="31" t="s">
        <v>7</v>
      </c>
      <c r="B7" s="32" t="s">
        <v>8</v>
      </c>
      <c r="C7" s="1" t="s">
        <v>9</v>
      </c>
      <c r="D7" s="1" t="s">
        <v>10</v>
      </c>
      <c r="E7" s="33" t="s">
        <v>11</v>
      </c>
      <c r="F7" s="1151" t="s">
        <v>12</v>
      </c>
      <c r="G7" s="1152"/>
      <c r="H7" s="1151" t="s">
        <v>13</v>
      </c>
      <c r="I7" s="1152"/>
      <c r="J7" s="1153" t="s">
        <v>14</v>
      </c>
      <c r="K7" s="1154"/>
      <c r="L7" s="1154"/>
      <c r="M7" s="1154"/>
      <c r="N7" s="1155"/>
      <c r="O7" s="33" t="s">
        <v>15</v>
      </c>
      <c r="P7" s="34" t="s">
        <v>16</v>
      </c>
      <c r="Q7" s="35" t="s">
        <v>17</v>
      </c>
    </row>
    <row r="8" spans="1:18" ht="12.75" customHeight="1">
      <c r="A8" s="36" t="s">
        <v>18</v>
      </c>
      <c r="B8" s="32" t="s">
        <v>19</v>
      </c>
      <c r="C8" s="1"/>
      <c r="D8" s="33" t="s">
        <v>20</v>
      </c>
      <c r="E8" s="1" t="s">
        <v>21</v>
      </c>
      <c r="F8" s="1" t="s">
        <v>22</v>
      </c>
      <c r="G8" s="37" t="s">
        <v>23</v>
      </c>
      <c r="H8" s="1" t="s">
        <v>22</v>
      </c>
      <c r="I8" s="37" t="s">
        <v>23</v>
      </c>
      <c r="J8" s="1" t="s">
        <v>24</v>
      </c>
      <c r="K8" s="38" t="s">
        <v>25</v>
      </c>
      <c r="L8" s="39" t="s">
        <v>26</v>
      </c>
      <c r="M8" s="40" t="s">
        <v>27</v>
      </c>
      <c r="N8" s="41" t="s">
        <v>28</v>
      </c>
      <c r="O8" s="1" t="s">
        <v>29</v>
      </c>
      <c r="P8" s="42" t="s">
        <v>30</v>
      </c>
      <c r="Q8" s="42" t="s">
        <v>30</v>
      </c>
    </row>
    <row r="9" spans="1:18" ht="12.75" customHeight="1">
      <c r="A9" s="36"/>
      <c r="B9" s="43"/>
      <c r="C9" s="1"/>
      <c r="D9" s="1"/>
      <c r="E9" s="44"/>
      <c r="F9" s="33" t="s">
        <v>31</v>
      </c>
      <c r="G9" s="37" t="s">
        <v>32</v>
      </c>
      <c r="H9" s="33" t="s">
        <v>31</v>
      </c>
      <c r="I9" s="37" t="s">
        <v>32</v>
      </c>
      <c r="J9" s="1" t="s">
        <v>33</v>
      </c>
      <c r="K9" s="36"/>
      <c r="L9" s="1" t="s">
        <v>21</v>
      </c>
      <c r="M9" s="40" t="s">
        <v>34</v>
      </c>
      <c r="N9" s="40" t="s">
        <v>32</v>
      </c>
      <c r="O9" s="106"/>
      <c r="P9" s="1" t="s">
        <v>29</v>
      </c>
      <c r="Q9" s="1" t="s">
        <v>29</v>
      </c>
    </row>
    <row r="10" spans="1:18">
      <c r="A10" s="2"/>
      <c r="B10" s="45"/>
      <c r="C10" s="3"/>
      <c r="D10" s="3"/>
      <c r="E10" s="46"/>
      <c r="F10" s="4"/>
      <c r="G10" s="47"/>
      <c r="H10" s="4" t="s">
        <v>127</v>
      </c>
      <c r="I10" s="4" t="s">
        <v>128</v>
      </c>
      <c r="J10" s="3"/>
      <c r="K10" s="2"/>
      <c r="L10" s="1"/>
      <c r="M10" s="5"/>
      <c r="N10" s="6" t="s">
        <v>63</v>
      </c>
      <c r="O10" s="107"/>
      <c r="P10" s="1"/>
      <c r="Q10" s="1"/>
    </row>
    <row r="11" spans="1:18">
      <c r="A11" s="25">
        <v>1</v>
      </c>
      <c r="B11" s="48">
        <v>2</v>
      </c>
      <c r="C11" s="25">
        <v>3</v>
      </c>
      <c r="D11" s="25">
        <v>4</v>
      </c>
      <c r="E11" s="25">
        <v>5</v>
      </c>
      <c r="F11" s="25">
        <v>6</v>
      </c>
      <c r="G11" s="49">
        <v>7</v>
      </c>
      <c r="H11" s="49">
        <v>8</v>
      </c>
      <c r="I11" s="62">
        <v>9</v>
      </c>
      <c r="J11" s="49">
        <v>10</v>
      </c>
      <c r="K11" s="49">
        <v>11</v>
      </c>
      <c r="L11" s="49">
        <v>12</v>
      </c>
      <c r="M11" s="49">
        <v>13</v>
      </c>
      <c r="N11" s="49">
        <v>14</v>
      </c>
      <c r="O11" s="25">
        <v>15</v>
      </c>
      <c r="P11" s="49">
        <v>16</v>
      </c>
      <c r="Q11" s="49">
        <v>17</v>
      </c>
    </row>
    <row r="12" spans="1:18">
      <c r="A12" s="50">
        <v>1</v>
      </c>
      <c r="B12" s="134" t="s">
        <v>65</v>
      </c>
      <c r="C12" s="53" t="s">
        <v>438</v>
      </c>
      <c r="D12" s="103" t="s">
        <v>41</v>
      </c>
      <c r="E12" s="877">
        <v>26</v>
      </c>
      <c r="F12" s="135">
        <v>0.53900000000000003</v>
      </c>
      <c r="G12" s="136">
        <v>0.34899999999999998</v>
      </c>
      <c r="H12" s="52">
        <f>F12*$H$5</f>
        <v>1.05145964</v>
      </c>
      <c r="I12" s="52">
        <f>G12*$I$5</f>
        <v>1.0151013999999998</v>
      </c>
      <c r="J12" s="100" t="s">
        <v>129</v>
      </c>
      <c r="K12" s="103" t="s">
        <v>41</v>
      </c>
      <c r="L12" s="136">
        <v>1</v>
      </c>
      <c r="M12" s="136">
        <v>1.78</v>
      </c>
      <c r="N12" s="98">
        <f>((L12*M12)+(L13*M13))*1.212372</f>
        <v>3.5425509839999996</v>
      </c>
      <c r="O12" s="54">
        <f>H12+I12+N12</f>
        <v>5.6091120239999999</v>
      </c>
      <c r="P12" s="89">
        <f>N12*E12</f>
        <v>92.10632558399999</v>
      </c>
      <c r="Q12" s="89">
        <f>O12*E12</f>
        <v>145.83691262400001</v>
      </c>
    </row>
    <row r="13" spans="1:18">
      <c r="A13" s="66"/>
      <c r="B13" s="137"/>
      <c r="C13" s="65"/>
      <c r="D13" s="104"/>
      <c r="E13" s="878"/>
      <c r="F13" s="138"/>
      <c r="G13" s="138"/>
      <c r="H13" s="59"/>
      <c r="I13" s="59"/>
      <c r="J13" s="105" t="s">
        <v>130</v>
      </c>
      <c r="K13" s="104" t="s">
        <v>41</v>
      </c>
      <c r="L13" s="138">
        <v>2</v>
      </c>
      <c r="M13" s="138">
        <v>0.57099999999999995</v>
      </c>
      <c r="N13" s="228"/>
      <c r="O13" s="106"/>
      <c r="P13" s="106"/>
      <c r="Q13" s="226"/>
    </row>
    <row r="14" spans="1:18">
      <c r="A14" s="50">
        <v>2</v>
      </c>
      <c r="B14" s="422" t="s">
        <v>259</v>
      </c>
      <c r="C14" s="53" t="s">
        <v>291</v>
      </c>
      <c r="D14" s="50" t="s">
        <v>41</v>
      </c>
      <c r="E14" s="879">
        <v>1</v>
      </c>
      <c r="F14" s="423">
        <v>0.53900000000000003</v>
      </c>
      <c r="G14" s="424">
        <v>0.34899999999999998</v>
      </c>
      <c r="H14" s="52">
        <f>F14*$H$5</f>
        <v>1.05145964</v>
      </c>
      <c r="I14" s="52">
        <f>G14*$I$5</f>
        <v>1.0151013999999998</v>
      </c>
      <c r="J14" s="53" t="s">
        <v>289</v>
      </c>
      <c r="K14" s="50" t="s">
        <v>41</v>
      </c>
      <c r="L14" s="424">
        <v>1</v>
      </c>
      <c r="M14" s="424">
        <v>2.2000000000000002</v>
      </c>
      <c r="N14" s="98">
        <f>((L14*M14)+(L15*M15))*1.212372</f>
        <v>3.5158788000000003</v>
      </c>
      <c r="O14" s="54">
        <f>H14+I14+N14</f>
        <v>5.5824398400000002</v>
      </c>
      <c r="P14" s="89">
        <f>N14*E14</f>
        <v>3.5158788000000003</v>
      </c>
      <c r="Q14" s="89">
        <f>O14*E14</f>
        <v>5.5824398400000002</v>
      </c>
    </row>
    <row r="15" spans="1:18">
      <c r="A15" s="66"/>
      <c r="B15" s="425"/>
      <c r="C15" s="65"/>
      <c r="D15" s="66"/>
      <c r="E15" s="880"/>
      <c r="F15" s="426"/>
      <c r="G15" s="427"/>
      <c r="H15" s="224"/>
      <c r="I15" s="59"/>
      <c r="J15" s="65" t="s">
        <v>290</v>
      </c>
      <c r="K15" s="104" t="s">
        <v>41</v>
      </c>
      <c r="L15" s="138">
        <v>1</v>
      </c>
      <c r="M15" s="138">
        <v>0.7</v>
      </c>
      <c r="N15" s="4"/>
      <c r="O15" s="91"/>
      <c r="P15" s="72"/>
      <c r="Q15" s="72"/>
    </row>
    <row r="16" spans="1:18" s="141" customFormat="1" ht="10.5" customHeight="1">
      <c r="A16" s="50">
        <v>3</v>
      </c>
      <c r="B16" s="422" t="s">
        <v>417</v>
      </c>
      <c r="C16" s="53" t="s">
        <v>418</v>
      </c>
      <c r="D16" s="50" t="s">
        <v>112</v>
      </c>
      <c r="E16" s="881">
        <v>4</v>
      </c>
      <c r="F16" s="423">
        <v>0.48799999999999999</v>
      </c>
      <c r="G16" s="424">
        <v>0.57999999999999996</v>
      </c>
      <c r="H16" s="52">
        <f>F16*$H$5</f>
        <v>0.95197087999999996</v>
      </c>
      <c r="I16" s="52">
        <f>G16*$I$5</f>
        <v>1.6869879999999997</v>
      </c>
      <c r="J16" s="53" t="s">
        <v>419</v>
      </c>
      <c r="K16" s="103" t="s">
        <v>112</v>
      </c>
      <c r="L16" s="136">
        <v>1</v>
      </c>
      <c r="M16" s="136">
        <v>1.78</v>
      </c>
      <c r="N16" s="98">
        <f>((L16*M16)+(L17*M17))*1.212372</f>
        <v>3.1885383599999999</v>
      </c>
      <c r="O16" s="54">
        <f>H16+I16+N16</f>
        <v>5.8274972399999996</v>
      </c>
      <c r="P16" s="89">
        <f>N16*E16</f>
        <v>12.75415344</v>
      </c>
      <c r="Q16" s="89">
        <f>O16*E16</f>
        <v>23.309988959999998</v>
      </c>
    </row>
    <row r="17" spans="1:17" s="141" customFormat="1">
      <c r="A17" s="56"/>
      <c r="B17" s="488"/>
      <c r="C17" s="60" t="s">
        <v>421</v>
      </c>
      <c r="D17" s="56"/>
      <c r="E17" s="882"/>
      <c r="F17" s="717"/>
      <c r="G17" s="421"/>
      <c r="H17" s="224"/>
      <c r="I17" s="224"/>
      <c r="J17" s="60" t="s">
        <v>420</v>
      </c>
      <c r="K17" s="108" t="s">
        <v>112</v>
      </c>
      <c r="L17" s="718">
        <v>1</v>
      </c>
      <c r="M17" s="718">
        <v>0.85</v>
      </c>
      <c r="N17" s="4"/>
      <c r="O17" s="83"/>
      <c r="P17" s="6"/>
      <c r="Q17" s="6"/>
    </row>
    <row r="18" spans="1:17">
      <c r="A18" s="62">
        <v>4</v>
      </c>
      <c r="B18" s="139" t="s">
        <v>66</v>
      </c>
      <c r="C18" s="63" t="s">
        <v>131</v>
      </c>
      <c r="D18" s="64" t="s">
        <v>41</v>
      </c>
      <c r="E18" s="131">
        <v>46</v>
      </c>
      <c r="F18" s="140">
        <v>0.125</v>
      </c>
      <c r="G18" s="101"/>
      <c r="H18" s="52">
        <f>F18*$H$5</f>
        <v>0.24384500000000001</v>
      </c>
      <c r="I18" s="52"/>
      <c r="J18" s="63" t="s">
        <v>67</v>
      </c>
      <c r="K18" s="64" t="s">
        <v>41</v>
      </c>
      <c r="L18" s="131">
        <v>1</v>
      </c>
      <c r="M18" s="129">
        <v>0.75</v>
      </c>
      <c r="N18" s="26">
        <f>L18*M18*1.212372</f>
        <v>0.90927899999999995</v>
      </c>
      <c r="O18" s="54">
        <f>H18+I18+N18</f>
        <v>1.153124</v>
      </c>
      <c r="P18" s="89">
        <f t="shared" ref="P18:P26" si="0">N18*E18</f>
        <v>41.826833999999998</v>
      </c>
      <c r="Q18" s="89">
        <f t="shared" ref="Q18:Q26" si="1">O18*E18</f>
        <v>53.043704000000005</v>
      </c>
    </row>
    <row r="19" spans="1:17">
      <c r="A19" s="62">
        <v>5</v>
      </c>
      <c r="B19" s="63" t="s">
        <v>68</v>
      </c>
      <c r="C19" s="63" t="s">
        <v>132</v>
      </c>
      <c r="D19" s="64" t="s">
        <v>41</v>
      </c>
      <c r="E19" s="883">
        <v>11</v>
      </c>
      <c r="F19" s="64">
        <v>0.113</v>
      </c>
      <c r="G19" s="101"/>
      <c r="H19" s="52">
        <f t="shared" ref="H19:H25" si="2">F19*$H$5</f>
        <v>0.22043588</v>
      </c>
      <c r="I19" s="52"/>
      <c r="J19" s="63" t="s">
        <v>69</v>
      </c>
      <c r="K19" s="64" t="s">
        <v>41</v>
      </c>
      <c r="L19" s="64">
        <v>1</v>
      </c>
      <c r="M19" s="130">
        <v>0.5</v>
      </c>
      <c r="N19" s="26">
        <f t="shared" ref="N19:N24" si="3">L19*M19*1.212372</f>
        <v>0.606186</v>
      </c>
      <c r="O19" s="54">
        <f t="shared" ref="O19:O25" si="4">H19+I19+N19</f>
        <v>0.82662188000000003</v>
      </c>
      <c r="P19" s="89">
        <f t="shared" si="0"/>
        <v>6.6680460000000004</v>
      </c>
      <c r="Q19" s="89">
        <f t="shared" si="1"/>
        <v>9.0928406800000001</v>
      </c>
    </row>
    <row r="20" spans="1:17">
      <c r="A20" s="62">
        <v>6</v>
      </c>
      <c r="B20" s="63" t="s">
        <v>68</v>
      </c>
      <c r="C20" s="63" t="s">
        <v>70</v>
      </c>
      <c r="D20" s="64" t="s">
        <v>41</v>
      </c>
      <c r="E20" s="884">
        <v>6</v>
      </c>
      <c r="F20" s="64">
        <v>0.113</v>
      </c>
      <c r="G20" s="101"/>
      <c r="H20" s="52">
        <f t="shared" si="2"/>
        <v>0.22043588</v>
      </c>
      <c r="I20" s="52"/>
      <c r="J20" s="63" t="s">
        <v>69</v>
      </c>
      <c r="K20" s="64" t="s">
        <v>41</v>
      </c>
      <c r="L20" s="64">
        <v>1</v>
      </c>
      <c r="M20" s="130">
        <v>1</v>
      </c>
      <c r="N20" s="26">
        <f t="shared" si="3"/>
        <v>1.212372</v>
      </c>
      <c r="O20" s="54">
        <f t="shared" si="4"/>
        <v>1.4328078799999999</v>
      </c>
      <c r="P20" s="89">
        <f t="shared" si="0"/>
        <v>7.2742319999999996</v>
      </c>
      <c r="Q20" s="89">
        <f t="shared" si="1"/>
        <v>8.5968472799999986</v>
      </c>
    </row>
    <row r="21" spans="1:17">
      <c r="A21" s="62">
        <v>7</v>
      </c>
      <c r="B21" s="63" t="s">
        <v>71</v>
      </c>
      <c r="C21" s="63" t="s">
        <v>72</v>
      </c>
      <c r="D21" s="64" t="s">
        <v>56</v>
      </c>
      <c r="E21" s="130">
        <v>0.38</v>
      </c>
      <c r="F21" s="64">
        <v>41</v>
      </c>
      <c r="G21" s="64">
        <v>4</v>
      </c>
      <c r="H21" s="52">
        <f t="shared" si="2"/>
        <v>79.981160000000003</v>
      </c>
      <c r="I21" s="52">
        <f t="shared" ref="I21:I26" si="5">G21*$I$5</f>
        <v>11.634399999999999</v>
      </c>
      <c r="J21" s="63" t="s">
        <v>73</v>
      </c>
      <c r="K21" s="64" t="s">
        <v>41</v>
      </c>
      <c r="L21" s="64">
        <v>100</v>
      </c>
      <c r="M21" s="64">
        <v>0.125</v>
      </c>
      <c r="N21" s="26">
        <f t="shared" si="3"/>
        <v>15.15465</v>
      </c>
      <c r="O21" s="54">
        <f t="shared" si="4"/>
        <v>106.77021000000001</v>
      </c>
      <c r="P21" s="89">
        <f t="shared" si="0"/>
        <v>5.7587669999999997</v>
      </c>
      <c r="Q21" s="89">
        <f t="shared" si="1"/>
        <v>40.572679800000003</v>
      </c>
    </row>
    <row r="22" spans="1:17">
      <c r="A22" s="62">
        <v>8</v>
      </c>
      <c r="B22" s="63" t="s">
        <v>71</v>
      </c>
      <c r="C22" s="63" t="s">
        <v>74</v>
      </c>
      <c r="D22" s="64" t="s">
        <v>56</v>
      </c>
      <c r="E22" s="130">
        <v>0.63</v>
      </c>
      <c r="F22" s="64">
        <v>41</v>
      </c>
      <c r="G22" s="64">
        <v>4</v>
      </c>
      <c r="H22" s="52">
        <f t="shared" si="2"/>
        <v>79.981160000000003</v>
      </c>
      <c r="I22" s="52">
        <f t="shared" si="5"/>
        <v>11.634399999999999</v>
      </c>
      <c r="J22" s="63" t="s">
        <v>75</v>
      </c>
      <c r="K22" s="64" t="s">
        <v>41</v>
      </c>
      <c r="L22" s="64">
        <v>100</v>
      </c>
      <c r="M22" s="64">
        <v>7.4999999999999997E-2</v>
      </c>
      <c r="N22" s="26">
        <f t="shared" si="3"/>
        <v>9.0927900000000008</v>
      </c>
      <c r="O22" s="54">
        <f t="shared" si="4"/>
        <v>100.70835</v>
      </c>
      <c r="P22" s="89">
        <f t="shared" si="0"/>
        <v>5.7284577000000008</v>
      </c>
      <c r="Q22" s="89">
        <f t="shared" si="1"/>
        <v>63.446260500000001</v>
      </c>
    </row>
    <row r="23" spans="1:17">
      <c r="A23" s="62">
        <v>9</v>
      </c>
      <c r="B23" s="139" t="s">
        <v>76</v>
      </c>
      <c r="C23" s="63" t="s">
        <v>378</v>
      </c>
      <c r="D23" s="64" t="s">
        <v>62</v>
      </c>
      <c r="E23" s="131">
        <v>0.51400000000000001</v>
      </c>
      <c r="F23" s="129">
        <v>7.55</v>
      </c>
      <c r="G23" s="129">
        <v>3.71</v>
      </c>
      <c r="H23" s="52">
        <f>F23*$H$5</f>
        <v>14.728237999999999</v>
      </c>
      <c r="I23" s="52">
        <f t="shared" si="5"/>
        <v>10.790906</v>
      </c>
      <c r="J23" s="63" t="s">
        <v>379</v>
      </c>
      <c r="K23" s="64" t="s">
        <v>39</v>
      </c>
      <c r="L23" s="131">
        <v>103</v>
      </c>
      <c r="M23" s="129">
        <v>0.57199999999999995</v>
      </c>
      <c r="N23" s="26">
        <f>L23*M23*1.212372</f>
        <v>71.428108752</v>
      </c>
      <c r="O23" s="54">
        <f t="shared" si="4"/>
        <v>96.947252751999997</v>
      </c>
      <c r="P23" s="89">
        <f t="shared" si="0"/>
        <v>36.714047898528001</v>
      </c>
      <c r="Q23" s="89">
        <f t="shared" si="1"/>
        <v>49.830887914527999</v>
      </c>
    </row>
    <row r="24" spans="1:17">
      <c r="A24" s="62">
        <v>10</v>
      </c>
      <c r="B24" s="139" t="s">
        <v>76</v>
      </c>
      <c r="C24" s="63" t="s">
        <v>92</v>
      </c>
      <c r="D24" s="64" t="s">
        <v>62</v>
      </c>
      <c r="E24" s="131">
        <v>0.51400000000000001</v>
      </c>
      <c r="F24" s="129">
        <v>7.55</v>
      </c>
      <c r="G24" s="129">
        <v>3.71</v>
      </c>
      <c r="H24" s="52">
        <f t="shared" si="2"/>
        <v>14.728237999999999</v>
      </c>
      <c r="I24" s="52">
        <f t="shared" si="5"/>
        <v>10.790906</v>
      </c>
      <c r="J24" s="63" t="s">
        <v>133</v>
      </c>
      <c r="K24" s="64" t="s">
        <v>39</v>
      </c>
      <c r="L24" s="131">
        <v>103</v>
      </c>
      <c r="M24" s="129">
        <v>0.22500000000000001</v>
      </c>
      <c r="N24" s="26">
        <f t="shared" si="3"/>
        <v>28.0967211</v>
      </c>
      <c r="O24" s="54">
        <f t="shared" si="4"/>
        <v>53.615865099999994</v>
      </c>
      <c r="P24" s="89">
        <f t="shared" si="0"/>
        <v>14.441714645400001</v>
      </c>
      <c r="Q24" s="89">
        <f t="shared" si="1"/>
        <v>27.558554661399999</v>
      </c>
    </row>
    <row r="25" spans="1:17">
      <c r="A25" s="62">
        <v>11</v>
      </c>
      <c r="B25" s="63" t="s">
        <v>134</v>
      </c>
      <c r="C25" s="63" t="s">
        <v>135</v>
      </c>
      <c r="D25" s="64" t="s">
        <v>37</v>
      </c>
      <c r="E25" s="885">
        <v>3.59</v>
      </c>
      <c r="F25" s="64">
        <v>7.7</v>
      </c>
      <c r="G25" s="64">
        <v>5.9</v>
      </c>
      <c r="H25" s="52">
        <f t="shared" si="2"/>
        <v>15.020852000000001</v>
      </c>
      <c r="I25" s="52">
        <f t="shared" si="5"/>
        <v>17.160740000000001</v>
      </c>
      <c r="J25" s="63"/>
      <c r="K25" s="64"/>
      <c r="L25" s="64"/>
      <c r="M25" s="64"/>
      <c r="N25" s="26"/>
      <c r="O25" s="54">
        <f t="shared" si="4"/>
        <v>32.181592000000002</v>
      </c>
      <c r="P25" s="89">
        <f t="shared" si="0"/>
        <v>0</v>
      </c>
      <c r="Q25" s="89">
        <f t="shared" si="1"/>
        <v>115.53191528000001</v>
      </c>
    </row>
    <row r="26" spans="1:17">
      <c r="A26" s="50">
        <v>12</v>
      </c>
      <c r="B26" s="225" t="s">
        <v>136</v>
      </c>
      <c r="C26" s="225" t="s">
        <v>137</v>
      </c>
      <c r="D26" s="87" t="s">
        <v>87</v>
      </c>
      <c r="E26" s="103">
        <v>0.1077</v>
      </c>
      <c r="F26" s="103">
        <v>73</v>
      </c>
      <c r="G26" s="103">
        <v>3.8</v>
      </c>
      <c r="H26" s="52">
        <f>F26*$H$5</f>
        <v>142.40548000000001</v>
      </c>
      <c r="I26" s="52">
        <f t="shared" si="5"/>
        <v>11.052679999999999</v>
      </c>
      <c r="J26" s="225" t="s">
        <v>54</v>
      </c>
      <c r="K26" s="103" t="s">
        <v>35</v>
      </c>
      <c r="L26" s="103">
        <v>2.41</v>
      </c>
      <c r="M26" s="68">
        <v>19.167000000000002</v>
      </c>
      <c r="N26" s="98">
        <f>((L26*M26)+(L27*M27))*1.212372</f>
        <v>56.157398380440007</v>
      </c>
      <c r="O26" s="54">
        <f>H26+I26+N26</f>
        <v>209.61555838044004</v>
      </c>
      <c r="P26" s="89">
        <f t="shared" si="0"/>
        <v>6.0481518055733892</v>
      </c>
      <c r="Q26" s="89">
        <f t="shared" si="1"/>
        <v>22.575595637573393</v>
      </c>
    </row>
    <row r="27" spans="1:17">
      <c r="A27" s="56"/>
      <c r="B27" s="107"/>
      <c r="C27" s="107"/>
      <c r="D27" s="107"/>
      <c r="E27" s="107"/>
      <c r="F27" s="107"/>
      <c r="G27" s="107"/>
      <c r="H27" s="224"/>
      <c r="I27" s="224"/>
      <c r="J27" s="99" t="s">
        <v>55</v>
      </c>
      <c r="K27" s="84" t="s">
        <v>85</v>
      </c>
      <c r="L27" s="108">
        <v>0.71</v>
      </c>
      <c r="M27" s="108">
        <v>0.18</v>
      </c>
      <c r="N27" s="227"/>
      <c r="O27" s="107"/>
      <c r="P27" s="107"/>
      <c r="Q27" s="107"/>
    </row>
    <row r="28" spans="1:17" ht="22.5">
      <c r="A28" s="25">
        <v>13</v>
      </c>
      <c r="B28" s="17" t="s">
        <v>315</v>
      </c>
      <c r="C28" s="591" t="s">
        <v>316</v>
      </c>
      <c r="D28" s="245" t="s">
        <v>112</v>
      </c>
      <c r="E28" s="20">
        <v>164</v>
      </c>
      <c r="F28" s="17">
        <v>0.189</v>
      </c>
      <c r="G28" s="200">
        <v>0.154</v>
      </c>
      <c r="H28" s="55">
        <f>F28*$H$5</f>
        <v>0.36869363999999999</v>
      </c>
      <c r="I28" s="55">
        <f>G28*$I$5</f>
        <v>0.44792439999999994</v>
      </c>
      <c r="J28" s="494"/>
      <c r="K28" s="17"/>
      <c r="L28" s="17"/>
      <c r="M28" s="20"/>
      <c r="N28" s="14">
        <f>L28*M28*1.212372</f>
        <v>0</v>
      </c>
      <c r="O28" s="54">
        <f>H28+I28+N28</f>
        <v>0.81661803999999993</v>
      </c>
      <c r="P28" s="20">
        <f>N28*E28</f>
        <v>0</v>
      </c>
      <c r="Q28" s="20">
        <f>O28*E28</f>
        <v>133.92535855999998</v>
      </c>
    </row>
    <row r="29" spans="1:17">
      <c r="A29" s="25"/>
      <c r="B29" s="64"/>
      <c r="C29" s="102" t="s">
        <v>143</v>
      </c>
      <c r="D29" s="64"/>
      <c r="E29" s="884"/>
      <c r="F29" s="64"/>
      <c r="G29" s="64"/>
      <c r="H29" s="52"/>
      <c r="I29" s="52"/>
      <c r="J29" s="63"/>
      <c r="K29" s="64"/>
      <c r="L29" s="64"/>
      <c r="M29" s="64"/>
      <c r="N29" s="14"/>
      <c r="O29" s="14"/>
      <c r="P29" s="19"/>
      <c r="Q29" s="19"/>
    </row>
    <row r="30" spans="1:17">
      <c r="A30" s="25">
        <v>1</v>
      </c>
      <c r="B30" s="61" t="s">
        <v>138</v>
      </c>
      <c r="C30" s="61" t="s">
        <v>268</v>
      </c>
      <c r="D30" s="62" t="s">
        <v>40</v>
      </c>
      <c r="E30" s="128">
        <v>1</v>
      </c>
      <c r="F30" s="62">
        <v>1.45</v>
      </c>
      <c r="G30" s="62">
        <v>0.09</v>
      </c>
      <c r="H30" s="52">
        <f>F30*$H$5</f>
        <v>2.8286020000000001</v>
      </c>
      <c r="I30" s="52">
        <f>G30*$I$5</f>
        <v>0.26177399999999995</v>
      </c>
      <c r="J30" s="61" t="s">
        <v>0</v>
      </c>
      <c r="K30" s="62" t="s">
        <v>41</v>
      </c>
      <c r="L30" s="62">
        <v>1</v>
      </c>
      <c r="M30" s="62">
        <v>1.2</v>
      </c>
      <c r="N30" s="14">
        <f>L30*M30*1.212372</f>
        <v>1.4548463999999999</v>
      </c>
      <c r="O30" s="54">
        <f>H30+I30+N30</f>
        <v>4.5452224000000001</v>
      </c>
      <c r="P30" s="20">
        <f>N30*E30</f>
        <v>1.4548463999999999</v>
      </c>
      <c r="Q30" s="20">
        <f>O30*E30</f>
        <v>4.5452224000000001</v>
      </c>
    </row>
    <row r="31" spans="1:17">
      <c r="A31" s="25">
        <v>2</v>
      </c>
      <c r="B31" s="63" t="s">
        <v>1</v>
      </c>
      <c r="C31" s="63" t="s">
        <v>381</v>
      </c>
      <c r="D31" s="64" t="s">
        <v>40</v>
      </c>
      <c r="E31" s="130">
        <v>5</v>
      </c>
      <c r="F31" s="64">
        <v>0.9</v>
      </c>
      <c r="G31" s="64">
        <v>0.05</v>
      </c>
      <c r="H31" s="128">
        <f>F31*$H$5</f>
        <v>1.755684</v>
      </c>
      <c r="I31" s="128">
        <f>G31*$I$5</f>
        <v>0.14543</v>
      </c>
      <c r="J31" s="63" t="s">
        <v>380</v>
      </c>
      <c r="K31" s="64" t="s">
        <v>41</v>
      </c>
      <c r="L31" s="64">
        <v>1</v>
      </c>
      <c r="M31" s="130">
        <v>0.66700000000000004</v>
      </c>
      <c r="N31" s="14">
        <f>L31*M31*1.212372</f>
        <v>0.80865212400000008</v>
      </c>
      <c r="O31" s="14">
        <f>H31+I31+N31</f>
        <v>2.7097661240000002</v>
      </c>
      <c r="P31" s="20">
        <f>N31*E31</f>
        <v>4.0432606200000007</v>
      </c>
      <c r="Q31" s="20">
        <f>O31*E31</f>
        <v>13.54883062</v>
      </c>
    </row>
    <row r="32" spans="1:17">
      <c r="A32" s="141"/>
      <c r="B32" s="141"/>
      <c r="C32" s="142" t="s">
        <v>59</v>
      </c>
      <c r="D32" s="78"/>
      <c r="E32" s="78"/>
      <c r="F32" s="78"/>
      <c r="G32" s="78"/>
      <c r="H32" s="112"/>
      <c r="I32" s="112"/>
      <c r="J32" s="78"/>
      <c r="K32" s="113"/>
      <c r="L32" s="113"/>
      <c r="M32" s="114"/>
      <c r="N32" s="114"/>
      <c r="O32" s="78"/>
      <c r="P32" s="124"/>
      <c r="Q32" s="143">
        <f>SUM(Q12:Q31)</f>
        <v>716.99803875750149</v>
      </c>
    </row>
    <row r="33" spans="1:18">
      <c r="A33" s="141"/>
      <c r="B33" s="141"/>
      <c r="C33" s="144" t="s">
        <v>60</v>
      </c>
      <c r="D33" s="78"/>
      <c r="E33" s="78"/>
      <c r="F33" s="78"/>
      <c r="G33" s="78"/>
      <c r="H33" s="113"/>
      <c r="I33" s="112"/>
      <c r="J33" s="116"/>
      <c r="K33" s="78"/>
      <c r="L33" s="113"/>
      <c r="M33" s="113"/>
      <c r="N33" s="114"/>
      <c r="O33" s="114"/>
      <c r="P33" s="114"/>
      <c r="Q33" s="145">
        <f>Q32*13.3%</f>
        <v>95.360739154747705</v>
      </c>
    </row>
    <row r="34" spans="1:18">
      <c r="A34" s="141"/>
      <c r="B34" s="141"/>
      <c r="C34" s="144" t="s">
        <v>59</v>
      </c>
      <c r="D34" s="78"/>
      <c r="E34" s="78"/>
      <c r="F34" s="78"/>
      <c r="G34" s="78"/>
      <c r="H34" s="113"/>
      <c r="I34" s="112"/>
      <c r="J34" s="116"/>
      <c r="K34" s="78"/>
      <c r="L34" s="113"/>
      <c r="M34" s="113"/>
      <c r="N34" s="114"/>
      <c r="O34" s="114"/>
      <c r="P34" s="114"/>
      <c r="Q34" s="143">
        <f>Q32+Q33</f>
        <v>812.35877791224925</v>
      </c>
    </row>
    <row r="35" spans="1:18">
      <c r="A35" s="141"/>
      <c r="B35" s="141"/>
      <c r="C35" s="144" t="s">
        <v>61</v>
      </c>
      <c r="D35" s="78"/>
      <c r="E35" s="78"/>
      <c r="F35" s="78"/>
      <c r="G35" s="78"/>
      <c r="H35" s="113"/>
      <c r="I35" s="112"/>
      <c r="J35" s="116"/>
      <c r="K35" s="78"/>
      <c r="L35" s="113"/>
      <c r="M35" s="113"/>
      <c r="N35" s="114"/>
      <c r="O35" s="114"/>
      <c r="P35" s="114"/>
      <c r="Q35" s="145">
        <f>Q34*11%</f>
        <v>89.359465570347425</v>
      </c>
    </row>
    <row r="36" spans="1:18">
      <c r="A36" s="141"/>
      <c r="B36" s="141"/>
      <c r="C36" s="144" t="s">
        <v>59</v>
      </c>
      <c r="D36" s="117"/>
      <c r="E36" s="78"/>
      <c r="F36" s="78"/>
      <c r="G36" s="78"/>
      <c r="H36" s="113"/>
      <c r="I36" s="118"/>
      <c r="J36" s="116"/>
      <c r="K36" s="78"/>
      <c r="L36" s="113"/>
      <c r="M36" s="113"/>
      <c r="N36" s="114"/>
      <c r="O36" s="114"/>
      <c r="P36" s="114"/>
      <c r="Q36" s="146">
        <f>Q34+Q35</f>
        <v>901.71824348259668</v>
      </c>
    </row>
    <row r="38" spans="1:18" ht="12.75">
      <c r="E38" s="122"/>
      <c r="F38" s="122" t="s">
        <v>100</v>
      </c>
      <c r="G38" s="122"/>
      <c r="H38" s="122"/>
      <c r="I38" s="122"/>
      <c r="J38" s="122"/>
      <c r="R38" s="230" t="str">
        <f>HYPERLINK("#Ցանկ!B7","Հետ գնալ")</f>
        <v>Հետ գնալ</v>
      </c>
    </row>
  </sheetData>
  <mergeCells count="6">
    <mergeCell ref="F7:G7"/>
    <mergeCell ref="H7:I7"/>
    <mergeCell ref="J7:N7"/>
    <mergeCell ref="A2:Q2"/>
    <mergeCell ref="F6:N6"/>
    <mergeCell ref="A3:Q3"/>
  </mergeCells>
  <phoneticPr fontId="0" type="noConversion"/>
  <pageMargins left="0.45" right="0.16" top="0.52" bottom="0.86" header="0.23" footer="0.5"/>
  <pageSetup paperSize="9" scale="90" orientation="landscape" verticalDpi="0" r:id="rId1"/>
  <headerFooter alignWithMargins="0"/>
  <ignoredErrors>
    <ignoredError sqref="Q3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S347"/>
  <sheetViews>
    <sheetView view="pageBreakPreview" topLeftCell="A10" zoomScale="95" zoomScaleSheetLayoutView="95" workbookViewId="0">
      <selection activeCell="A3" sqref="A3"/>
    </sheetView>
  </sheetViews>
  <sheetFormatPr defaultRowHeight="11.25"/>
  <cols>
    <col min="1" max="1" width="3.28515625" style="432" customWidth="1"/>
    <col min="2" max="2" width="7.42578125" style="432" customWidth="1"/>
    <col min="3" max="3" width="42" style="429" customWidth="1"/>
    <col min="4" max="4" width="5.5703125" style="432" customWidth="1"/>
    <col min="5" max="5" width="7.7109375" style="432" customWidth="1"/>
    <col min="6" max="6" width="6.140625" style="432" customWidth="1"/>
    <col min="7" max="7" width="6.42578125" style="432" customWidth="1"/>
    <col min="8" max="8" width="7.7109375" style="432" customWidth="1"/>
    <col min="9" max="9" width="6" style="429" customWidth="1"/>
    <col min="10" max="10" width="13.42578125" style="429" customWidth="1"/>
    <col min="11" max="11" width="4.140625" style="432" customWidth="1"/>
    <col min="12" max="12" width="6.28515625" style="432" customWidth="1"/>
    <col min="13" max="13" width="6.140625" style="432" customWidth="1"/>
    <col min="14" max="14" width="6.7109375" style="432" customWidth="1"/>
    <col min="15" max="16" width="7.140625" style="432" customWidth="1"/>
    <col min="17" max="17" width="7.28515625" style="432" customWidth="1"/>
    <col min="18" max="18" width="7.7109375" style="432" customWidth="1"/>
    <col min="19" max="19" width="7.42578125" style="429" customWidth="1"/>
    <col min="20" max="16384" width="9.140625" style="429"/>
  </cols>
  <sheetData>
    <row r="1" spans="1:19">
      <c r="A1" s="1157" t="s">
        <v>432</v>
      </c>
      <c r="B1" s="1157"/>
      <c r="C1" s="1157"/>
      <c r="D1" s="1157"/>
      <c r="E1" s="1157"/>
      <c r="F1" s="1157"/>
      <c r="G1" s="1157"/>
      <c r="H1" s="1157"/>
      <c r="I1" s="1157"/>
      <c r="J1" s="1157"/>
      <c r="K1" s="1157"/>
      <c r="L1" s="1157"/>
      <c r="M1" s="1157"/>
      <c r="N1" s="1157"/>
      <c r="O1" s="1157"/>
      <c r="P1" s="1157"/>
      <c r="Q1" s="1157"/>
      <c r="R1" s="428"/>
      <c r="S1" s="428"/>
    </row>
    <row r="2" spans="1:19">
      <c r="A2" s="1158" t="str">
        <f>'1-4'!A3:Q3</f>
        <v>ՀՀ Տավուշի մարզի Այրում քաղաքի միջնակարգ  դպրոցի վերանորոգում</v>
      </c>
      <c r="B2" s="1158"/>
      <c r="C2" s="1158"/>
      <c r="D2" s="1158"/>
      <c r="E2" s="1158"/>
      <c r="F2" s="1158"/>
      <c r="G2" s="1158"/>
      <c r="H2" s="1158"/>
      <c r="I2" s="1158"/>
      <c r="J2" s="1158"/>
      <c r="K2" s="1158"/>
      <c r="L2" s="1158"/>
      <c r="M2" s="1158"/>
      <c r="N2" s="1158"/>
      <c r="O2" s="1158"/>
      <c r="P2" s="1158"/>
      <c r="Q2" s="1158"/>
      <c r="R2" s="430"/>
      <c r="S2" s="430"/>
    </row>
    <row r="3" spans="1:19" ht="12.75">
      <c r="A3" s="431"/>
      <c r="B3" s="431"/>
      <c r="C3" s="752" t="s">
        <v>382</v>
      </c>
      <c r="D3" s="495"/>
      <c r="E3" s="495"/>
      <c r="F3" s="124"/>
      <c r="G3" s="124"/>
      <c r="H3" s="147">
        <v>2.0897299999999999</v>
      </c>
      <c r="I3" s="148">
        <v>2.9638399999999998</v>
      </c>
      <c r="J3" s="652"/>
      <c r="K3" s="652"/>
      <c r="L3" s="652"/>
      <c r="M3" s="652"/>
      <c r="N3" s="125"/>
      <c r="O3" s="433"/>
      <c r="P3" s="495"/>
      <c r="Q3" s="433"/>
      <c r="R3" s="431"/>
    </row>
    <row r="4" spans="1:19" ht="11.25" customHeight="1">
      <c r="A4" s="434"/>
      <c r="B4" s="435"/>
      <c r="C4" s="434"/>
      <c r="D4" s="434"/>
      <c r="E4" s="436"/>
      <c r="F4" s="1148" t="s">
        <v>3</v>
      </c>
      <c r="G4" s="1149"/>
      <c r="H4" s="1149"/>
      <c r="I4" s="1149"/>
      <c r="J4" s="1149"/>
      <c r="K4" s="1149"/>
      <c r="L4" s="1149"/>
      <c r="M4" s="1149"/>
      <c r="N4" s="1150"/>
      <c r="O4" s="437" t="s">
        <v>4</v>
      </c>
      <c r="P4" s="438" t="s">
        <v>5</v>
      </c>
      <c r="Q4" s="438" t="s">
        <v>6</v>
      </c>
      <c r="R4" s="429"/>
    </row>
    <row r="5" spans="1:19" ht="12.75" customHeight="1">
      <c r="A5" s="439" t="s">
        <v>7</v>
      </c>
      <c r="B5" s="440" t="s">
        <v>8</v>
      </c>
      <c r="C5" s="441" t="s">
        <v>9</v>
      </c>
      <c r="D5" s="441" t="s">
        <v>10</v>
      </c>
      <c r="E5" s="442" t="s">
        <v>11</v>
      </c>
      <c r="F5" s="1151" t="s">
        <v>12</v>
      </c>
      <c r="G5" s="1152"/>
      <c r="H5" s="1151" t="s">
        <v>13</v>
      </c>
      <c r="I5" s="1152"/>
      <c r="J5" s="1153" t="s">
        <v>14</v>
      </c>
      <c r="K5" s="1154"/>
      <c r="L5" s="1154"/>
      <c r="M5" s="1154"/>
      <c r="N5" s="1155"/>
      <c r="O5" s="442" t="s">
        <v>15</v>
      </c>
      <c r="P5" s="443" t="s">
        <v>16</v>
      </c>
      <c r="Q5" s="444" t="s">
        <v>17</v>
      </c>
      <c r="R5" s="429"/>
    </row>
    <row r="6" spans="1:19" ht="12.75" customHeight="1">
      <c r="A6" s="445" t="s">
        <v>18</v>
      </c>
      <c r="B6" s="440" t="s">
        <v>19</v>
      </c>
      <c r="C6" s="441"/>
      <c r="D6" s="442" t="s">
        <v>20</v>
      </c>
      <c r="E6" s="441" t="s">
        <v>21</v>
      </c>
      <c r="F6" s="1" t="s">
        <v>22</v>
      </c>
      <c r="G6" s="37" t="s">
        <v>23</v>
      </c>
      <c r="H6" s="1" t="s">
        <v>22</v>
      </c>
      <c r="I6" s="37" t="s">
        <v>23</v>
      </c>
      <c r="J6" s="1" t="s">
        <v>24</v>
      </c>
      <c r="K6" s="38" t="s">
        <v>25</v>
      </c>
      <c r="L6" s="39" t="s">
        <v>26</v>
      </c>
      <c r="M6" s="40" t="s">
        <v>27</v>
      </c>
      <c r="N6" s="41" t="s">
        <v>28</v>
      </c>
      <c r="O6" s="441" t="s">
        <v>29</v>
      </c>
      <c r="P6" s="446" t="s">
        <v>30</v>
      </c>
      <c r="Q6" s="446" t="s">
        <v>30</v>
      </c>
      <c r="R6" s="429"/>
    </row>
    <row r="7" spans="1:19" ht="12" customHeight="1">
      <c r="A7" s="445"/>
      <c r="B7" s="447"/>
      <c r="C7" s="441"/>
      <c r="D7" s="441"/>
      <c r="E7" s="448"/>
      <c r="F7" s="33" t="s">
        <v>31</v>
      </c>
      <c r="G7" s="37" t="s">
        <v>32</v>
      </c>
      <c r="H7" s="33" t="s">
        <v>31</v>
      </c>
      <c r="I7" s="37" t="s">
        <v>32</v>
      </c>
      <c r="J7" s="1" t="s">
        <v>33</v>
      </c>
      <c r="K7" s="36"/>
      <c r="L7" s="1" t="s">
        <v>21</v>
      </c>
      <c r="M7" s="40" t="s">
        <v>34</v>
      </c>
      <c r="N7" s="40" t="s">
        <v>32</v>
      </c>
      <c r="O7" s="449"/>
      <c r="P7" s="441" t="s">
        <v>29</v>
      </c>
      <c r="Q7" s="441" t="s">
        <v>29</v>
      </c>
      <c r="R7" s="429"/>
    </row>
    <row r="8" spans="1:19" ht="12" customHeight="1">
      <c r="A8" s="450"/>
      <c r="B8" s="451"/>
      <c r="C8" s="452"/>
      <c r="D8" s="452"/>
      <c r="E8" s="453"/>
      <c r="F8" s="4"/>
      <c r="G8" s="47"/>
      <c r="H8" s="4" t="s">
        <v>325</v>
      </c>
      <c r="I8" s="4" t="s">
        <v>326</v>
      </c>
      <c r="J8" s="3"/>
      <c r="K8" s="2"/>
      <c r="L8" s="1"/>
      <c r="M8" s="5"/>
      <c r="N8" s="6" t="s">
        <v>63</v>
      </c>
      <c r="O8" s="454"/>
      <c r="P8" s="441"/>
      <c r="Q8" s="441"/>
      <c r="R8" s="429"/>
    </row>
    <row r="9" spans="1:19">
      <c r="A9" s="455">
        <v>1</v>
      </c>
      <c r="B9" s="456">
        <v>2</v>
      </c>
      <c r="C9" s="455">
        <v>3</v>
      </c>
      <c r="D9" s="455">
        <v>4</v>
      </c>
      <c r="E9" s="455">
        <v>5</v>
      </c>
      <c r="F9" s="455">
        <v>6</v>
      </c>
      <c r="G9" s="457">
        <v>7</v>
      </c>
      <c r="H9" s="457">
        <v>8</v>
      </c>
      <c r="I9" s="458">
        <v>9</v>
      </c>
      <c r="J9" s="457">
        <v>10</v>
      </c>
      <c r="K9" s="457">
        <v>11</v>
      </c>
      <c r="L9" s="457">
        <v>12</v>
      </c>
      <c r="M9" s="457">
        <v>13</v>
      </c>
      <c r="N9" s="457">
        <v>14</v>
      </c>
      <c r="O9" s="455">
        <v>15</v>
      </c>
      <c r="P9" s="457">
        <v>16</v>
      </c>
      <c r="Q9" s="457">
        <v>17</v>
      </c>
      <c r="R9" s="429"/>
    </row>
    <row r="10" spans="1:19">
      <c r="A10" s="455"/>
      <c r="B10" s="456"/>
      <c r="C10" s="459" t="s">
        <v>269</v>
      </c>
      <c r="D10" s="455"/>
      <c r="E10" s="455"/>
      <c r="F10" s="455"/>
      <c r="G10" s="457"/>
      <c r="H10" s="457"/>
      <c r="I10" s="458"/>
      <c r="J10" s="457"/>
      <c r="K10" s="457"/>
      <c r="L10" s="457"/>
      <c r="M10" s="457"/>
      <c r="N10" s="457"/>
      <c r="O10" s="455"/>
      <c r="P10" s="457"/>
      <c r="Q10" s="457"/>
      <c r="R10" s="429"/>
    </row>
    <row r="11" spans="1:19" ht="21">
      <c r="A11" s="455">
        <v>1</v>
      </c>
      <c r="B11" s="500" t="s">
        <v>196</v>
      </c>
      <c r="C11" s="501" t="s">
        <v>197</v>
      </c>
      <c r="D11" s="500" t="s">
        <v>198</v>
      </c>
      <c r="E11" s="711">
        <v>0.05</v>
      </c>
      <c r="F11" s="502">
        <v>59.2</v>
      </c>
      <c r="G11" s="502">
        <v>49.8</v>
      </c>
      <c r="H11" s="168">
        <f t="shared" ref="H11:H21" si="0">F11*$H$3</f>
        <v>123.71201599999999</v>
      </c>
      <c r="I11" s="168">
        <f t="shared" ref="I11:I21" si="1">G11*$I$3</f>
        <v>147.59923199999997</v>
      </c>
      <c r="J11" s="457"/>
      <c r="K11" s="457"/>
      <c r="L11" s="508"/>
      <c r="M11" s="457"/>
      <c r="N11" s="19">
        <f t="shared" ref="N11:N21" si="2">L11*M11*1.212372</f>
        <v>0</v>
      </c>
      <c r="O11" s="26">
        <f t="shared" ref="O11:O21" si="3">N11+H11+I11</f>
        <v>271.31124799999998</v>
      </c>
      <c r="P11" s="19">
        <f t="shared" ref="P11:P21" si="4">N11*E11</f>
        <v>0</v>
      </c>
      <c r="Q11" s="55">
        <f t="shared" ref="Q11:Q21" si="5">O11*E11</f>
        <v>13.565562399999999</v>
      </c>
      <c r="R11" s="429"/>
    </row>
    <row r="12" spans="1:19">
      <c r="A12" s="455">
        <v>2</v>
      </c>
      <c r="B12" s="500" t="s">
        <v>199</v>
      </c>
      <c r="C12" s="501" t="s">
        <v>200</v>
      </c>
      <c r="D12" s="500" t="s">
        <v>255</v>
      </c>
      <c r="E12" s="716">
        <v>0.05</v>
      </c>
      <c r="F12" s="502">
        <v>30</v>
      </c>
      <c r="G12" s="502">
        <v>1</v>
      </c>
      <c r="H12" s="168">
        <f t="shared" si="0"/>
        <v>62.691899999999997</v>
      </c>
      <c r="I12" s="168">
        <f t="shared" si="1"/>
        <v>2.9638399999999998</v>
      </c>
      <c r="J12" s="497" t="s">
        <v>311</v>
      </c>
      <c r="K12" s="500" t="s">
        <v>255</v>
      </c>
      <c r="L12" s="584">
        <v>1.04</v>
      </c>
      <c r="M12" s="468">
        <v>29.132999999999999</v>
      </c>
      <c r="N12" s="19">
        <f t="shared" si="2"/>
        <v>36.73283481504</v>
      </c>
      <c r="O12" s="26">
        <f t="shared" si="3"/>
        <v>102.38857481504</v>
      </c>
      <c r="P12" s="19">
        <f t="shared" si="4"/>
        <v>1.8366417407520002</v>
      </c>
      <c r="Q12" s="55">
        <f t="shared" si="5"/>
        <v>5.1194287407520003</v>
      </c>
      <c r="R12" s="429"/>
    </row>
    <row r="13" spans="1:19" ht="22.5">
      <c r="A13" s="455">
        <v>3</v>
      </c>
      <c r="B13" s="467" t="s">
        <v>108</v>
      </c>
      <c r="C13" s="525" t="s">
        <v>273</v>
      </c>
      <c r="D13" s="467" t="s">
        <v>111</v>
      </c>
      <c r="E13" s="710">
        <v>3</v>
      </c>
      <c r="F13" s="468"/>
      <c r="G13" s="468"/>
      <c r="H13" s="463">
        <f t="shared" si="0"/>
        <v>0</v>
      </c>
      <c r="I13" s="463">
        <f t="shared" si="1"/>
        <v>0</v>
      </c>
      <c r="J13" s="497" t="s">
        <v>274</v>
      </c>
      <c r="K13" s="457" t="s">
        <v>111</v>
      </c>
      <c r="L13" s="457">
        <v>1</v>
      </c>
      <c r="M13" s="468">
        <v>1.113</v>
      </c>
      <c r="N13" s="464">
        <f t="shared" si="2"/>
        <v>1.3493700360000001</v>
      </c>
      <c r="O13" s="465">
        <f t="shared" si="3"/>
        <v>1.3493700360000001</v>
      </c>
      <c r="P13" s="464">
        <f t="shared" si="4"/>
        <v>4.0481101080000004</v>
      </c>
      <c r="Q13" s="464">
        <f t="shared" si="5"/>
        <v>4.0481101080000004</v>
      </c>
      <c r="R13" s="429"/>
    </row>
    <row r="14" spans="1:19">
      <c r="A14" s="455">
        <v>4</v>
      </c>
      <c r="B14" s="222" t="s">
        <v>204</v>
      </c>
      <c r="C14" s="151" t="s">
        <v>413</v>
      </c>
      <c r="D14" s="150" t="s">
        <v>111</v>
      </c>
      <c r="E14" s="709">
        <v>30.7</v>
      </c>
      <c r="F14" s="468">
        <v>1.1100000000000001</v>
      </c>
      <c r="G14" s="468">
        <v>0.04</v>
      </c>
      <c r="H14" s="463">
        <f t="shared" si="0"/>
        <v>2.3196002999999998</v>
      </c>
      <c r="I14" s="463">
        <f t="shared" si="1"/>
        <v>0.1185536</v>
      </c>
      <c r="J14" s="208" t="s">
        <v>414</v>
      </c>
      <c r="K14" s="232" t="s">
        <v>111</v>
      </c>
      <c r="L14" s="496">
        <v>1</v>
      </c>
      <c r="M14" s="468">
        <v>0.125</v>
      </c>
      <c r="N14" s="464">
        <f t="shared" si="2"/>
        <v>0.1515465</v>
      </c>
      <c r="O14" s="465">
        <f t="shared" si="3"/>
        <v>2.5897003999999995</v>
      </c>
      <c r="P14" s="464">
        <f t="shared" si="4"/>
        <v>4.6524775499999995</v>
      </c>
      <c r="Q14" s="464">
        <f t="shared" si="5"/>
        <v>79.503802279999988</v>
      </c>
      <c r="R14" s="429"/>
    </row>
    <row r="15" spans="1:19" ht="22.5">
      <c r="A15" s="455">
        <v>5</v>
      </c>
      <c r="B15" s="513" t="s">
        <v>108</v>
      </c>
      <c r="C15" s="471" t="s">
        <v>415</v>
      </c>
      <c r="D15" s="461" t="s">
        <v>112</v>
      </c>
      <c r="E15" s="709">
        <v>1</v>
      </c>
      <c r="F15" s="468"/>
      <c r="G15" s="468"/>
      <c r="H15" s="463">
        <f t="shared" si="0"/>
        <v>0</v>
      </c>
      <c r="I15" s="463">
        <f t="shared" si="1"/>
        <v>0</v>
      </c>
      <c r="J15" s="497" t="s">
        <v>415</v>
      </c>
      <c r="K15" s="457" t="s">
        <v>112</v>
      </c>
      <c r="L15" s="457">
        <v>1</v>
      </c>
      <c r="M15" s="468">
        <v>0.19800000000000001</v>
      </c>
      <c r="N15" s="464">
        <f t="shared" si="2"/>
        <v>0.240049656</v>
      </c>
      <c r="O15" s="465">
        <f t="shared" si="3"/>
        <v>0.240049656</v>
      </c>
      <c r="P15" s="464">
        <f t="shared" si="4"/>
        <v>0.240049656</v>
      </c>
      <c r="Q15" s="466">
        <f t="shared" si="5"/>
        <v>0.240049656</v>
      </c>
      <c r="R15" s="429"/>
    </row>
    <row r="16" spans="1:19" ht="22.5">
      <c r="A16" s="455">
        <v>6</v>
      </c>
      <c r="B16" s="513" t="s">
        <v>108</v>
      </c>
      <c r="C16" s="471" t="s">
        <v>416</v>
      </c>
      <c r="D16" s="461" t="s">
        <v>112</v>
      </c>
      <c r="E16" s="709">
        <v>9</v>
      </c>
      <c r="F16" s="468"/>
      <c r="G16" s="468"/>
      <c r="H16" s="463">
        <f t="shared" si="0"/>
        <v>0</v>
      </c>
      <c r="I16" s="463">
        <f t="shared" si="1"/>
        <v>0</v>
      </c>
      <c r="J16" s="497" t="s">
        <v>416</v>
      </c>
      <c r="K16" s="457" t="s">
        <v>112</v>
      </c>
      <c r="L16" s="457">
        <v>1</v>
      </c>
      <c r="M16" s="468">
        <v>0.17299999999999999</v>
      </c>
      <c r="N16" s="464">
        <f t="shared" si="2"/>
        <v>0.20974035599999999</v>
      </c>
      <c r="O16" s="465">
        <f t="shared" si="3"/>
        <v>0.20974035599999999</v>
      </c>
      <c r="P16" s="464">
        <f t="shared" si="4"/>
        <v>1.8876632039999999</v>
      </c>
      <c r="Q16" s="466">
        <f t="shared" si="5"/>
        <v>1.8876632039999999</v>
      </c>
      <c r="R16" s="429"/>
    </row>
    <row r="17" spans="1:18" ht="10.5" customHeight="1">
      <c r="A17" s="455">
        <v>7</v>
      </c>
      <c r="B17" s="150" t="s">
        <v>108</v>
      </c>
      <c r="C17" s="498" t="s">
        <v>271</v>
      </c>
      <c r="D17" s="150" t="s">
        <v>112</v>
      </c>
      <c r="E17" s="709">
        <v>6</v>
      </c>
      <c r="F17" s="468"/>
      <c r="G17" s="468"/>
      <c r="H17" s="463">
        <f t="shared" si="0"/>
        <v>0</v>
      </c>
      <c r="I17" s="463">
        <f t="shared" si="1"/>
        <v>0</v>
      </c>
      <c r="J17" s="155" t="s">
        <v>272</v>
      </c>
      <c r="K17" s="232" t="s">
        <v>112</v>
      </c>
      <c r="L17" s="499">
        <v>1</v>
      </c>
      <c r="M17" s="468">
        <v>0.3</v>
      </c>
      <c r="N17" s="464">
        <f t="shared" si="2"/>
        <v>0.36371159999999997</v>
      </c>
      <c r="O17" s="465">
        <f t="shared" si="3"/>
        <v>0.36371159999999997</v>
      </c>
      <c r="P17" s="464">
        <f t="shared" si="4"/>
        <v>2.1822695999999997</v>
      </c>
      <c r="Q17" s="466">
        <f t="shared" si="5"/>
        <v>2.1822695999999997</v>
      </c>
      <c r="R17" s="429"/>
    </row>
    <row r="18" spans="1:18">
      <c r="A18" s="455">
        <v>8</v>
      </c>
      <c r="B18" s="150" t="s">
        <v>151</v>
      </c>
      <c r="C18" s="498" t="s">
        <v>397</v>
      </c>
      <c r="D18" s="150" t="s">
        <v>153</v>
      </c>
      <c r="E18" s="709">
        <v>1</v>
      </c>
      <c r="F18" s="168">
        <v>1.37</v>
      </c>
      <c r="G18" s="168">
        <v>7.0000000000000007E-2</v>
      </c>
      <c r="H18" s="463">
        <f t="shared" si="0"/>
        <v>2.8629301000000003</v>
      </c>
      <c r="I18" s="463">
        <f t="shared" si="1"/>
        <v>0.20746880000000001</v>
      </c>
      <c r="J18" s="155" t="s">
        <v>398</v>
      </c>
      <c r="K18" s="232" t="s">
        <v>112</v>
      </c>
      <c r="L18" s="499">
        <v>1</v>
      </c>
      <c r="M18" s="503">
        <v>10</v>
      </c>
      <c r="N18" s="464">
        <f t="shared" si="2"/>
        <v>12.12372</v>
      </c>
      <c r="O18" s="465">
        <f t="shared" si="3"/>
        <v>15.194118899999999</v>
      </c>
      <c r="P18" s="464">
        <f t="shared" si="4"/>
        <v>12.12372</v>
      </c>
      <c r="Q18" s="466">
        <f t="shared" si="5"/>
        <v>15.194118899999999</v>
      </c>
      <c r="R18" s="429"/>
    </row>
    <row r="19" spans="1:18">
      <c r="A19" s="455">
        <v>9</v>
      </c>
      <c r="B19" s="150" t="s">
        <v>151</v>
      </c>
      <c r="C19" s="498" t="s">
        <v>152</v>
      </c>
      <c r="D19" s="150" t="s">
        <v>153</v>
      </c>
      <c r="E19" s="709">
        <v>1</v>
      </c>
      <c r="F19" s="168">
        <v>1.37</v>
      </c>
      <c r="G19" s="168">
        <v>7.0000000000000007E-2</v>
      </c>
      <c r="H19" s="463">
        <f t="shared" si="0"/>
        <v>2.8629301000000003</v>
      </c>
      <c r="I19" s="463">
        <f t="shared" si="1"/>
        <v>0.20746880000000001</v>
      </c>
      <c r="J19" s="155" t="s">
        <v>155</v>
      </c>
      <c r="K19" s="232" t="s">
        <v>112</v>
      </c>
      <c r="L19" s="499">
        <v>1</v>
      </c>
      <c r="M19" s="503">
        <v>11.99</v>
      </c>
      <c r="N19" s="464">
        <f t="shared" si="2"/>
        <v>14.536340280000001</v>
      </c>
      <c r="O19" s="465">
        <f t="shared" si="3"/>
        <v>17.606739180000002</v>
      </c>
      <c r="P19" s="464">
        <f t="shared" si="4"/>
        <v>14.536340280000001</v>
      </c>
      <c r="Q19" s="466">
        <f t="shared" si="5"/>
        <v>17.606739180000002</v>
      </c>
      <c r="R19" s="429"/>
    </row>
    <row r="20" spans="1:18">
      <c r="A20" s="455">
        <v>10</v>
      </c>
      <c r="B20" s="150" t="s">
        <v>151</v>
      </c>
      <c r="C20" s="498" t="s">
        <v>154</v>
      </c>
      <c r="D20" s="150" t="s">
        <v>112</v>
      </c>
      <c r="E20" s="709">
        <v>1</v>
      </c>
      <c r="F20" s="168">
        <v>0.97</v>
      </c>
      <c r="G20" s="168">
        <v>0.13</v>
      </c>
      <c r="H20" s="463">
        <f t="shared" si="0"/>
        <v>2.0270381</v>
      </c>
      <c r="I20" s="463">
        <f t="shared" si="1"/>
        <v>0.38529920000000001</v>
      </c>
      <c r="J20" s="155" t="s">
        <v>156</v>
      </c>
      <c r="K20" s="232" t="s">
        <v>112</v>
      </c>
      <c r="L20" s="499">
        <v>1</v>
      </c>
      <c r="M20" s="503">
        <v>3</v>
      </c>
      <c r="N20" s="464">
        <f t="shared" si="2"/>
        <v>3.6371159999999998</v>
      </c>
      <c r="O20" s="465">
        <f t="shared" si="3"/>
        <v>6.0494532999999997</v>
      </c>
      <c r="P20" s="464">
        <f t="shared" si="4"/>
        <v>3.6371159999999998</v>
      </c>
      <c r="Q20" s="466">
        <f t="shared" si="5"/>
        <v>6.0494532999999997</v>
      </c>
      <c r="R20" s="429"/>
    </row>
    <row r="21" spans="1:18">
      <c r="A21" s="455">
        <v>11</v>
      </c>
      <c r="B21" s="150" t="s">
        <v>151</v>
      </c>
      <c r="C21" s="498" t="s">
        <v>393</v>
      </c>
      <c r="D21" s="150" t="s">
        <v>112</v>
      </c>
      <c r="E21" s="709">
        <v>1</v>
      </c>
      <c r="F21" s="168">
        <v>0.97</v>
      </c>
      <c r="G21" s="168">
        <v>0.13</v>
      </c>
      <c r="H21" s="463">
        <f t="shared" si="0"/>
        <v>2.0270381</v>
      </c>
      <c r="I21" s="463">
        <f t="shared" si="1"/>
        <v>0.38529920000000001</v>
      </c>
      <c r="J21" s="155" t="s">
        <v>394</v>
      </c>
      <c r="K21" s="232" t="s">
        <v>112</v>
      </c>
      <c r="L21" s="499">
        <v>1</v>
      </c>
      <c r="M21" s="503">
        <v>6.25</v>
      </c>
      <c r="N21" s="464">
        <f t="shared" si="2"/>
        <v>7.5773250000000001</v>
      </c>
      <c r="O21" s="465">
        <f t="shared" si="3"/>
        <v>9.9896623000000009</v>
      </c>
      <c r="P21" s="464">
        <f t="shared" si="4"/>
        <v>7.5773250000000001</v>
      </c>
      <c r="Q21" s="466">
        <f t="shared" si="5"/>
        <v>9.9896623000000009</v>
      </c>
      <c r="R21" s="429"/>
    </row>
    <row r="22" spans="1:18" ht="21.75" customHeight="1">
      <c r="A22" s="455"/>
      <c r="B22" s="150"/>
      <c r="C22" s="504" t="s">
        <v>275</v>
      </c>
      <c r="D22" s="150"/>
      <c r="E22" s="462"/>
      <c r="F22" s="168"/>
      <c r="G22" s="168"/>
      <c r="H22" s="463"/>
      <c r="I22" s="463"/>
      <c r="J22" s="155"/>
      <c r="K22" s="232"/>
      <c r="L22" s="499"/>
      <c r="M22" s="503"/>
      <c r="N22" s="464"/>
      <c r="O22" s="465"/>
      <c r="P22" s="464"/>
      <c r="Q22" s="466"/>
      <c r="R22" s="429"/>
    </row>
    <row r="23" spans="1:18">
      <c r="A23" s="455">
        <v>1</v>
      </c>
      <c r="B23" s="222" t="s">
        <v>262</v>
      </c>
      <c r="C23" s="151" t="s">
        <v>276</v>
      </c>
      <c r="D23" s="150" t="s">
        <v>111</v>
      </c>
      <c r="E23" s="710">
        <v>10</v>
      </c>
      <c r="F23" s="168">
        <v>0.11</v>
      </c>
      <c r="G23" s="168">
        <v>0.18</v>
      </c>
      <c r="H23" s="463">
        <f t="shared" ref="H23:H28" si="6">F23*$H$3</f>
        <v>0.2298703</v>
      </c>
      <c r="I23" s="463">
        <f t="shared" ref="I23:I28" si="7">G23*$I$3</f>
        <v>0.53349119999999994</v>
      </c>
      <c r="J23" s="155" t="s">
        <v>263</v>
      </c>
      <c r="K23" s="232" t="s">
        <v>111</v>
      </c>
      <c r="L23" s="496">
        <v>1</v>
      </c>
      <c r="M23" s="505">
        <v>0.80500000000000005</v>
      </c>
      <c r="N23" s="464">
        <f t="shared" ref="N23:N28" si="8">L23*M23*1.212372</f>
        <v>0.97595946000000011</v>
      </c>
      <c r="O23" s="465">
        <f t="shared" ref="O23:O28" si="9">N23+H23+I23</f>
        <v>1.7393209600000001</v>
      </c>
      <c r="P23" s="464">
        <f t="shared" ref="P23:P28" si="10">N23*E23</f>
        <v>9.7595946000000016</v>
      </c>
      <c r="Q23" s="466">
        <f t="shared" ref="Q23:Q28" si="11">O23*E23</f>
        <v>17.393209600000002</v>
      </c>
      <c r="R23" s="429"/>
    </row>
    <row r="24" spans="1:18">
      <c r="A24" s="455">
        <v>2</v>
      </c>
      <c r="B24" s="222" t="s">
        <v>270</v>
      </c>
      <c r="C24" s="151" t="s">
        <v>277</v>
      </c>
      <c r="D24" s="150" t="s">
        <v>111</v>
      </c>
      <c r="E24" s="710">
        <v>7</v>
      </c>
      <c r="F24" s="168">
        <v>0.11</v>
      </c>
      <c r="G24" s="168">
        <v>0.18</v>
      </c>
      <c r="H24" s="463">
        <f t="shared" si="6"/>
        <v>0.2298703</v>
      </c>
      <c r="I24" s="463">
        <f t="shared" si="7"/>
        <v>0.53349119999999994</v>
      </c>
      <c r="J24" s="155" t="s">
        <v>278</v>
      </c>
      <c r="K24" s="232" t="s">
        <v>111</v>
      </c>
      <c r="L24" s="168">
        <v>1</v>
      </c>
      <c r="M24" s="169">
        <v>0.27900000000000003</v>
      </c>
      <c r="N24" s="464">
        <f t="shared" si="8"/>
        <v>0.33825178800000005</v>
      </c>
      <c r="O24" s="465">
        <f t="shared" si="9"/>
        <v>1.101613288</v>
      </c>
      <c r="P24" s="464">
        <f t="shared" si="10"/>
        <v>2.3677625160000004</v>
      </c>
      <c r="Q24" s="466">
        <f t="shared" si="11"/>
        <v>7.7112930159999999</v>
      </c>
      <c r="R24" s="429"/>
    </row>
    <row r="25" spans="1:18" ht="22.5">
      <c r="A25" s="455">
        <v>3</v>
      </c>
      <c r="B25" s="467" t="s">
        <v>108</v>
      </c>
      <c r="C25" s="525" t="s">
        <v>411</v>
      </c>
      <c r="D25" s="467" t="s">
        <v>111</v>
      </c>
      <c r="E25" s="711">
        <v>1</v>
      </c>
      <c r="F25" s="468"/>
      <c r="G25" s="468"/>
      <c r="H25" s="463">
        <f t="shared" si="6"/>
        <v>0</v>
      </c>
      <c r="I25" s="463">
        <f t="shared" si="7"/>
        <v>0</v>
      </c>
      <c r="J25" s="497" t="s">
        <v>412</v>
      </c>
      <c r="K25" s="457" t="s">
        <v>111</v>
      </c>
      <c r="L25" s="457">
        <v>1</v>
      </c>
      <c r="M25" s="468">
        <v>5.27</v>
      </c>
      <c r="N25" s="464">
        <f t="shared" si="8"/>
        <v>6.3892004399999998</v>
      </c>
      <c r="O25" s="465">
        <f t="shared" si="9"/>
        <v>6.3892004399999998</v>
      </c>
      <c r="P25" s="464">
        <f t="shared" si="10"/>
        <v>6.3892004399999998</v>
      </c>
      <c r="Q25" s="464">
        <f t="shared" si="11"/>
        <v>6.3892004399999998</v>
      </c>
      <c r="R25" s="429"/>
    </row>
    <row r="26" spans="1:18">
      <c r="A26" s="455">
        <v>4</v>
      </c>
      <c r="B26" s="510" t="s">
        <v>279</v>
      </c>
      <c r="C26" s="511" t="s">
        <v>280</v>
      </c>
      <c r="D26" s="510" t="s">
        <v>111</v>
      </c>
      <c r="E26" s="711">
        <v>17</v>
      </c>
      <c r="F26" s="512">
        <v>0.3</v>
      </c>
      <c r="G26" s="468"/>
      <c r="H26" s="168">
        <f t="shared" si="6"/>
        <v>0.62691899999999989</v>
      </c>
      <c r="I26" s="168">
        <f t="shared" si="7"/>
        <v>0</v>
      </c>
      <c r="J26" s="457"/>
      <c r="K26" s="457"/>
      <c r="L26" s="508"/>
      <c r="M26" s="468"/>
      <c r="N26" s="19">
        <f t="shared" si="8"/>
        <v>0</v>
      </c>
      <c r="O26" s="26">
        <f t="shared" si="9"/>
        <v>0.62691899999999989</v>
      </c>
      <c r="P26" s="19">
        <f t="shared" si="10"/>
        <v>0</v>
      </c>
      <c r="Q26" s="55">
        <f t="shared" si="11"/>
        <v>10.657622999999997</v>
      </c>
      <c r="R26" s="429"/>
    </row>
    <row r="27" spans="1:18" s="122" customFormat="1">
      <c r="A27" s="455">
        <v>5</v>
      </c>
      <c r="B27" s="154" t="s">
        <v>157</v>
      </c>
      <c r="C27" s="507" t="s">
        <v>391</v>
      </c>
      <c r="D27" s="150" t="s">
        <v>112</v>
      </c>
      <c r="E27" s="709">
        <v>1</v>
      </c>
      <c r="F27" s="168">
        <v>1.49</v>
      </c>
      <c r="G27" s="168">
        <v>0.13</v>
      </c>
      <c r="H27" s="463">
        <f t="shared" si="6"/>
        <v>3.1136976999999999</v>
      </c>
      <c r="I27" s="463">
        <f t="shared" si="7"/>
        <v>0.38529920000000001</v>
      </c>
      <c r="J27" s="155" t="s">
        <v>390</v>
      </c>
      <c r="K27" s="232" t="s">
        <v>112</v>
      </c>
      <c r="L27" s="499">
        <v>1</v>
      </c>
      <c r="M27" s="503">
        <v>18.2</v>
      </c>
      <c r="N27" s="464">
        <f t="shared" si="8"/>
        <v>22.0651704</v>
      </c>
      <c r="O27" s="470">
        <f t="shared" si="9"/>
        <v>25.564167299999998</v>
      </c>
      <c r="P27" s="464">
        <f t="shared" si="10"/>
        <v>22.0651704</v>
      </c>
      <c r="Q27" s="466">
        <f t="shared" si="11"/>
        <v>25.564167299999998</v>
      </c>
    </row>
    <row r="28" spans="1:18">
      <c r="A28" s="455">
        <v>6</v>
      </c>
      <c r="B28" s="154" t="s">
        <v>157</v>
      </c>
      <c r="C28" s="507" t="s">
        <v>392</v>
      </c>
      <c r="D28" s="150" t="s">
        <v>112</v>
      </c>
      <c r="E28" s="709">
        <v>1</v>
      </c>
      <c r="F28" s="168">
        <v>1.49</v>
      </c>
      <c r="G28" s="168">
        <v>0.13</v>
      </c>
      <c r="H28" s="463">
        <f t="shared" si="6"/>
        <v>3.1136976999999999</v>
      </c>
      <c r="I28" s="463">
        <f t="shared" si="7"/>
        <v>0.38529920000000001</v>
      </c>
      <c r="J28" s="155" t="s">
        <v>158</v>
      </c>
      <c r="K28" s="232" t="s">
        <v>112</v>
      </c>
      <c r="L28" s="499">
        <v>1</v>
      </c>
      <c r="M28" s="503">
        <v>20.277999999999999</v>
      </c>
      <c r="N28" s="464">
        <f t="shared" si="8"/>
        <v>24.584479415999997</v>
      </c>
      <c r="O28" s="470">
        <f t="shared" si="9"/>
        <v>28.083476315999995</v>
      </c>
      <c r="P28" s="464">
        <f t="shared" si="10"/>
        <v>24.584479415999997</v>
      </c>
      <c r="Q28" s="466">
        <f t="shared" si="11"/>
        <v>28.083476315999995</v>
      </c>
      <c r="R28" s="429"/>
    </row>
    <row r="29" spans="1:18" ht="22.5">
      <c r="A29" s="455">
        <v>7</v>
      </c>
      <c r="B29" s="582" t="s">
        <v>108</v>
      </c>
      <c r="C29" s="583" t="s">
        <v>439</v>
      </c>
      <c r="D29" s="150" t="s">
        <v>112</v>
      </c>
      <c r="E29" s="711">
        <v>2</v>
      </c>
      <c r="F29" s="168"/>
      <c r="G29" s="168"/>
      <c r="H29" s="463"/>
      <c r="I29" s="463"/>
      <c r="J29" s="583" t="s">
        <v>440</v>
      </c>
      <c r="K29" s="150" t="s">
        <v>112</v>
      </c>
      <c r="L29" s="499">
        <v>1</v>
      </c>
      <c r="M29" s="503">
        <v>0.61499999999999999</v>
      </c>
      <c r="N29" s="464">
        <f t="shared" ref="N29:N36" si="12">L29*M29*1.212372</f>
        <v>0.74560877999999997</v>
      </c>
      <c r="O29" s="470">
        <f t="shared" ref="O29:O36" si="13">N29+H29+I29</f>
        <v>0.74560877999999997</v>
      </c>
      <c r="P29" s="464">
        <f t="shared" ref="P29:P36" si="14">N29*E29</f>
        <v>1.4912175599999999</v>
      </c>
      <c r="Q29" s="466">
        <f t="shared" ref="Q29:Q36" si="15">O29*E29</f>
        <v>1.4912175599999999</v>
      </c>
      <c r="R29" s="429"/>
    </row>
    <row r="30" spans="1:18" ht="22.5">
      <c r="A30" s="455">
        <v>8</v>
      </c>
      <c r="B30" s="461" t="s">
        <v>108</v>
      </c>
      <c r="C30" s="471" t="s">
        <v>399</v>
      </c>
      <c r="D30" s="461" t="s">
        <v>112</v>
      </c>
      <c r="E30" s="710">
        <v>2</v>
      </c>
      <c r="F30" s="468"/>
      <c r="G30" s="468"/>
      <c r="H30" s="463">
        <f t="shared" ref="H30:H37" si="16">F30*$H$3</f>
        <v>0</v>
      </c>
      <c r="I30" s="463">
        <f t="shared" ref="I30:I37" si="17">G30*$I$3</f>
        <v>0</v>
      </c>
      <c r="J30" s="471" t="s">
        <v>400</v>
      </c>
      <c r="K30" s="457" t="s">
        <v>112</v>
      </c>
      <c r="L30" s="457">
        <v>1</v>
      </c>
      <c r="M30" s="468">
        <v>1.117</v>
      </c>
      <c r="N30" s="464">
        <f>L30*M30*1.212372</f>
        <v>1.3542195239999999</v>
      </c>
      <c r="O30" s="465">
        <f>N30+H30+I30</f>
        <v>1.3542195239999999</v>
      </c>
      <c r="P30" s="464">
        <f>N30*E30</f>
        <v>2.7084390479999998</v>
      </c>
      <c r="Q30" s="466">
        <f>O30*E30</f>
        <v>2.7084390479999998</v>
      </c>
      <c r="R30" s="429"/>
    </row>
    <row r="31" spans="1:18" ht="22.5">
      <c r="A31" s="455">
        <v>9</v>
      </c>
      <c r="B31" s="461" t="s">
        <v>108</v>
      </c>
      <c r="C31" s="471" t="s">
        <v>281</v>
      </c>
      <c r="D31" s="461" t="s">
        <v>112</v>
      </c>
      <c r="E31" s="710">
        <v>1</v>
      </c>
      <c r="F31" s="468"/>
      <c r="G31" s="468"/>
      <c r="H31" s="463">
        <f t="shared" si="16"/>
        <v>0</v>
      </c>
      <c r="I31" s="463">
        <f t="shared" si="17"/>
        <v>0</v>
      </c>
      <c r="J31" s="471" t="s">
        <v>282</v>
      </c>
      <c r="K31" s="457" t="s">
        <v>112</v>
      </c>
      <c r="L31" s="457">
        <v>1</v>
      </c>
      <c r="M31" s="468">
        <v>1.117</v>
      </c>
      <c r="N31" s="464">
        <f t="shared" si="12"/>
        <v>1.3542195239999999</v>
      </c>
      <c r="O31" s="465">
        <f t="shared" si="13"/>
        <v>1.3542195239999999</v>
      </c>
      <c r="P31" s="464">
        <f t="shared" si="14"/>
        <v>1.3542195239999999</v>
      </c>
      <c r="Q31" s="466">
        <f t="shared" si="15"/>
        <v>1.3542195239999999</v>
      </c>
      <c r="R31" s="429"/>
    </row>
    <row r="32" spans="1:18" ht="22.5">
      <c r="A32" s="455">
        <v>10</v>
      </c>
      <c r="B32" s="461" t="s">
        <v>108</v>
      </c>
      <c r="C32" s="471" t="s">
        <v>401</v>
      </c>
      <c r="D32" s="461" t="s">
        <v>112</v>
      </c>
      <c r="E32" s="710">
        <v>1</v>
      </c>
      <c r="F32" s="468"/>
      <c r="G32" s="468"/>
      <c r="H32" s="463">
        <f t="shared" si="16"/>
        <v>0</v>
      </c>
      <c r="I32" s="463">
        <f t="shared" si="17"/>
        <v>0</v>
      </c>
      <c r="J32" s="471" t="s">
        <v>402</v>
      </c>
      <c r="K32" s="457" t="s">
        <v>112</v>
      </c>
      <c r="L32" s="457">
        <v>1</v>
      </c>
      <c r="M32" s="468">
        <v>0.45</v>
      </c>
      <c r="N32" s="464">
        <f>L32*M32*1.212372</f>
        <v>0.54556740000000004</v>
      </c>
      <c r="O32" s="465">
        <f>N32+H32+I32</f>
        <v>0.54556740000000004</v>
      </c>
      <c r="P32" s="464">
        <f>N32*E32</f>
        <v>0.54556740000000004</v>
      </c>
      <c r="Q32" s="466">
        <f>O32*E32</f>
        <v>0.54556740000000004</v>
      </c>
      <c r="R32" s="429"/>
    </row>
    <row r="33" spans="1:18" ht="22.5">
      <c r="A33" s="455">
        <v>11</v>
      </c>
      <c r="B33" s="461" t="s">
        <v>108</v>
      </c>
      <c r="C33" s="471" t="s">
        <v>284</v>
      </c>
      <c r="D33" s="461" t="s">
        <v>112</v>
      </c>
      <c r="E33" s="711">
        <v>2</v>
      </c>
      <c r="F33" s="468"/>
      <c r="G33" s="468"/>
      <c r="H33" s="463">
        <f t="shared" si="16"/>
        <v>0</v>
      </c>
      <c r="I33" s="463">
        <f t="shared" si="17"/>
        <v>0</v>
      </c>
      <c r="J33" s="471" t="s">
        <v>283</v>
      </c>
      <c r="K33" s="457" t="s">
        <v>112</v>
      </c>
      <c r="L33" s="457">
        <v>1</v>
      </c>
      <c r="M33" s="468">
        <v>0.182</v>
      </c>
      <c r="N33" s="464">
        <f t="shared" si="12"/>
        <v>0.220651704</v>
      </c>
      <c r="O33" s="465">
        <f t="shared" si="13"/>
        <v>0.220651704</v>
      </c>
      <c r="P33" s="464">
        <f t="shared" si="14"/>
        <v>0.44130340800000001</v>
      </c>
      <c r="Q33" s="466">
        <f t="shared" si="15"/>
        <v>0.44130340800000001</v>
      </c>
      <c r="R33" s="429"/>
    </row>
    <row r="34" spans="1:18" ht="22.5">
      <c r="A34" s="455">
        <v>12</v>
      </c>
      <c r="B34" s="461" t="s">
        <v>108</v>
      </c>
      <c r="C34" s="471" t="s">
        <v>286</v>
      </c>
      <c r="D34" s="461" t="s">
        <v>112</v>
      </c>
      <c r="E34" s="711">
        <v>2</v>
      </c>
      <c r="F34" s="468"/>
      <c r="G34" s="468"/>
      <c r="H34" s="463">
        <f t="shared" si="16"/>
        <v>0</v>
      </c>
      <c r="I34" s="463">
        <f t="shared" si="17"/>
        <v>0</v>
      </c>
      <c r="J34" s="471" t="s">
        <v>285</v>
      </c>
      <c r="K34" s="457" t="s">
        <v>112</v>
      </c>
      <c r="L34" s="457">
        <v>1</v>
      </c>
      <c r="M34" s="468">
        <v>0.61499999999999999</v>
      </c>
      <c r="N34" s="464">
        <f t="shared" si="12"/>
        <v>0.74560877999999997</v>
      </c>
      <c r="O34" s="465">
        <f t="shared" si="13"/>
        <v>0.74560877999999997</v>
      </c>
      <c r="P34" s="464">
        <f t="shared" si="14"/>
        <v>1.4912175599999999</v>
      </c>
      <c r="Q34" s="466">
        <f t="shared" si="15"/>
        <v>1.4912175599999999</v>
      </c>
      <c r="R34" s="429"/>
    </row>
    <row r="35" spans="1:18" ht="22.5">
      <c r="A35" s="455">
        <v>13</v>
      </c>
      <c r="B35" s="461" t="s">
        <v>108</v>
      </c>
      <c r="C35" s="471" t="s">
        <v>403</v>
      </c>
      <c r="D35" s="461" t="s">
        <v>112</v>
      </c>
      <c r="E35" s="711">
        <v>4</v>
      </c>
      <c r="F35" s="468"/>
      <c r="G35" s="468"/>
      <c r="H35" s="463">
        <f t="shared" si="16"/>
        <v>0</v>
      </c>
      <c r="I35" s="463">
        <f t="shared" si="17"/>
        <v>0</v>
      </c>
      <c r="J35" s="471" t="s">
        <v>404</v>
      </c>
      <c r="K35" s="457" t="s">
        <v>112</v>
      </c>
      <c r="L35" s="457">
        <v>1</v>
      </c>
      <c r="M35" s="468">
        <v>0.104</v>
      </c>
      <c r="N35" s="464">
        <f>L35*M35*1.212372</f>
        <v>0.126086688</v>
      </c>
      <c r="O35" s="465">
        <f>N35+H35+I35</f>
        <v>0.126086688</v>
      </c>
      <c r="P35" s="464">
        <f>N35*E35</f>
        <v>0.50434675200000001</v>
      </c>
      <c r="Q35" s="466">
        <f>O35*E35</f>
        <v>0.50434675200000001</v>
      </c>
      <c r="R35" s="429"/>
    </row>
    <row r="36" spans="1:18" ht="33.75">
      <c r="A36" s="455">
        <v>14</v>
      </c>
      <c r="B36" s="467" t="s">
        <v>108</v>
      </c>
      <c r="C36" s="525" t="s">
        <v>287</v>
      </c>
      <c r="D36" s="467" t="s">
        <v>112</v>
      </c>
      <c r="E36" s="711">
        <v>1</v>
      </c>
      <c r="F36" s="468"/>
      <c r="G36" s="468"/>
      <c r="H36" s="463">
        <f t="shared" si="16"/>
        <v>0</v>
      </c>
      <c r="I36" s="463">
        <f t="shared" si="17"/>
        <v>0</v>
      </c>
      <c r="J36" s="525" t="s">
        <v>288</v>
      </c>
      <c r="K36" s="457" t="s">
        <v>112</v>
      </c>
      <c r="L36" s="457">
        <v>1</v>
      </c>
      <c r="M36" s="468">
        <v>0.92400000000000004</v>
      </c>
      <c r="N36" s="464">
        <f t="shared" si="12"/>
        <v>1.120231728</v>
      </c>
      <c r="O36" s="465">
        <f t="shared" si="13"/>
        <v>1.120231728</v>
      </c>
      <c r="P36" s="464">
        <f t="shared" si="14"/>
        <v>1.120231728</v>
      </c>
      <c r="Q36" s="464">
        <f t="shared" si="15"/>
        <v>1.120231728</v>
      </c>
      <c r="R36" s="429"/>
    </row>
    <row r="37" spans="1:18" ht="33.75">
      <c r="A37" s="455">
        <v>15</v>
      </c>
      <c r="B37" s="467" t="s">
        <v>108</v>
      </c>
      <c r="C37" s="525" t="s">
        <v>395</v>
      </c>
      <c r="D37" s="467" t="s">
        <v>112</v>
      </c>
      <c r="E37" s="711">
        <v>1</v>
      </c>
      <c r="F37" s="468"/>
      <c r="G37" s="468"/>
      <c r="H37" s="463">
        <f t="shared" si="16"/>
        <v>0</v>
      </c>
      <c r="I37" s="463">
        <f t="shared" si="17"/>
        <v>0</v>
      </c>
      <c r="J37" s="525" t="s">
        <v>396</v>
      </c>
      <c r="K37" s="457" t="s">
        <v>112</v>
      </c>
      <c r="L37" s="457">
        <v>1</v>
      </c>
      <c r="M37" s="468">
        <v>0.66500000000000004</v>
      </c>
      <c r="N37" s="464">
        <f>L37*M37*1.212372</f>
        <v>0.80622738000000005</v>
      </c>
      <c r="O37" s="465">
        <f>N37+H37+I37</f>
        <v>0.80622738000000005</v>
      </c>
      <c r="P37" s="464">
        <f>N37*E37</f>
        <v>0.80622738000000005</v>
      </c>
      <c r="Q37" s="464">
        <f>O37*E37</f>
        <v>0.80622738000000005</v>
      </c>
      <c r="R37" s="429"/>
    </row>
    <row r="38" spans="1:18" ht="12.75" customHeight="1">
      <c r="B38" s="475"/>
      <c r="C38" s="477" t="s">
        <v>59</v>
      </c>
      <c r="D38" s="431"/>
      <c r="E38" s="431"/>
      <c r="F38" s="431"/>
      <c r="G38" s="431"/>
      <c r="H38" s="478"/>
      <c r="I38" s="478"/>
      <c r="J38" s="431"/>
      <c r="K38" s="479"/>
      <c r="L38" s="479"/>
      <c r="M38" s="480"/>
      <c r="N38" s="480"/>
      <c r="Q38" s="481">
        <f>SUM(Q11:Q37)</f>
        <v>261.64859970075202</v>
      </c>
      <c r="R38" s="429"/>
    </row>
    <row r="39" spans="1:18" ht="12.75" customHeight="1">
      <c r="B39" s="431"/>
      <c r="C39" s="482" t="s">
        <v>60</v>
      </c>
      <c r="D39" s="431"/>
      <c r="E39" s="431"/>
      <c r="F39" s="431"/>
      <c r="G39" s="431"/>
      <c r="H39" s="479"/>
      <c r="I39" s="478"/>
      <c r="J39" s="483"/>
      <c r="K39" s="431"/>
      <c r="L39" s="479"/>
      <c r="M39" s="479"/>
      <c r="N39" s="480"/>
      <c r="O39" s="480"/>
      <c r="P39" s="480"/>
      <c r="Q39" s="481">
        <f>Q38*13.3%</f>
        <v>34.79926376020002</v>
      </c>
      <c r="R39" s="429"/>
    </row>
    <row r="40" spans="1:18" ht="12.75" customHeight="1">
      <c r="C40" s="482" t="s">
        <v>59</v>
      </c>
      <c r="D40" s="431"/>
      <c r="E40" s="431"/>
      <c r="F40" s="431"/>
      <c r="G40" s="431"/>
      <c r="H40" s="479"/>
      <c r="I40" s="478"/>
      <c r="J40" s="483"/>
      <c r="K40" s="431"/>
      <c r="L40" s="479"/>
      <c r="M40" s="479"/>
      <c r="N40" s="480"/>
      <c r="O40" s="480"/>
      <c r="P40" s="480"/>
      <c r="Q40" s="481">
        <f>Q38+Q39</f>
        <v>296.44786346095202</v>
      </c>
      <c r="R40" s="429"/>
    </row>
    <row r="41" spans="1:18" ht="12.75" customHeight="1">
      <c r="C41" s="482" t="s">
        <v>61</v>
      </c>
      <c r="D41" s="431"/>
      <c r="E41" s="431"/>
      <c r="F41" s="431"/>
      <c r="G41" s="431"/>
      <c r="H41" s="479"/>
      <c r="I41" s="478"/>
      <c r="J41" s="483"/>
      <c r="K41" s="431"/>
      <c r="L41" s="479"/>
      <c r="M41" s="479"/>
      <c r="N41" s="480"/>
      <c r="O41" s="480"/>
      <c r="P41" s="480"/>
      <c r="Q41" s="484">
        <f>Q40*11%</f>
        <v>32.609264980704722</v>
      </c>
      <c r="R41" s="429"/>
    </row>
    <row r="42" spans="1:18" ht="12.75" customHeight="1">
      <c r="C42" s="482" t="s">
        <v>59</v>
      </c>
      <c r="D42" s="485"/>
      <c r="E42" s="431"/>
      <c r="F42" s="431"/>
      <c r="G42" s="431"/>
      <c r="H42" s="479"/>
      <c r="I42" s="486"/>
      <c r="J42" s="483"/>
      <c r="K42" s="431"/>
      <c r="L42" s="479"/>
      <c r="M42" s="479"/>
      <c r="N42" s="480"/>
      <c r="O42" s="480"/>
      <c r="P42" s="480"/>
      <c r="Q42" s="479">
        <f>Q40+Q41</f>
        <v>329.05712844165674</v>
      </c>
      <c r="R42" s="429"/>
    </row>
    <row r="43" spans="1:18" ht="12.75" customHeight="1">
      <c r="R43" s="429"/>
    </row>
    <row r="44" spans="1:18" ht="12.75" customHeight="1">
      <c r="E44" s="432" t="s">
        <v>98</v>
      </c>
      <c r="R44" s="429"/>
    </row>
    <row r="45" spans="1:18" ht="12.75" customHeight="1">
      <c r="R45" s="429"/>
    </row>
    <row r="46" spans="1:18" ht="12.75" customHeight="1">
      <c r="R46" s="429"/>
    </row>
    <row r="47" spans="1:18" ht="12.75" customHeight="1">
      <c r="O47" s="484"/>
      <c r="R47" s="429"/>
    </row>
    <row r="48" spans="1:18" ht="12.75" customHeight="1">
      <c r="O48" s="484"/>
      <c r="R48" s="429"/>
    </row>
    <row r="49" spans="15:18" ht="12.75" customHeight="1">
      <c r="O49" s="484"/>
      <c r="R49" s="429"/>
    </row>
    <row r="50" spans="15:18" ht="12.75" customHeight="1">
      <c r="O50" s="484"/>
      <c r="R50" s="429"/>
    </row>
    <row r="51" spans="15:18" ht="12.75" customHeight="1">
      <c r="O51" s="487"/>
      <c r="R51" s="429"/>
    </row>
    <row r="52" spans="15:18" ht="12.75" customHeight="1">
      <c r="R52" s="429"/>
    </row>
    <row r="53" spans="15:18" ht="12.75" customHeight="1">
      <c r="R53" s="429"/>
    </row>
    <row r="54" spans="15:18" ht="12.75" customHeight="1">
      <c r="R54" s="429"/>
    </row>
    <row r="55" spans="15:18" ht="12.75" customHeight="1">
      <c r="R55" s="429"/>
    </row>
    <row r="56" spans="15:18" ht="12.75" customHeight="1">
      <c r="R56" s="429"/>
    </row>
    <row r="57" spans="15:18" ht="12.75" customHeight="1">
      <c r="R57" s="429"/>
    </row>
    <row r="58" spans="15:18" ht="12.75" customHeight="1">
      <c r="R58" s="429"/>
    </row>
    <row r="59" spans="15:18" ht="12.75" customHeight="1">
      <c r="R59" s="429"/>
    </row>
    <row r="60" spans="15:18" ht="12.75" customHeight="1">
      <c r="R60" s="429"/>
    </row>
    <row r="61" spans="15:18" ht="12.75" customHeight="1">
      <c r="R61" s="429"/>
    </row>
    <row r="62" spans="15:18" ht="12.75" customHeight="1">
      <c r="R62" s="429"/>
    </row>
    <row r="63" spans="15:18" ht="12.75" customHeight="1">
      <c r="R63" s="429"/>
    </row>
    <row r="64" spans="15:18" ht="12.75" customHeight="1">
      <c r="R64" s="429"/>
    </row>
    <row r="65" spans="18:18" ht="12.75" customHeight="1">
      <c r="R65" s="429"/>
    </row>
    <row r="66" spans="18:18" ht="12.75" customHeight="1">
      <c r="R66" s="429"/>
    </row>
    <row r="67" spans="18:18" ht="12.75" customHeight="1">
      <c r="R67" s="429"/>
    </row>
    <row r="68" spans="18:18" ht="12.75" customHeight="1">
      <c r="R68" s="429"/>
    </row>
    <row r="69" spans="18:18" ht="12.75" customHeight="1">
      <c r="R69" s="429"/>
    </row>
    <row r="70" spans="18:18" ht="12.75" customHeight="1">
      <c r="R70" s="429"/>
    </row>
    <row r="71" spans="18:18" ht="12.75" customHeight="1">
      <c r="R71" s="429"/>
    </row>
    <row r="72" spans="18:18" ht="12.75" customHeight="1">
      <c r="R72" s="429"/>
    </row>
    <row r="73" spans="18:18" ht="12.75" customHeight="1">
      <c r="R73" s="429"/>
    </row>
    <row r="74" spans="18:18" ht="12.75" customHeight="1">
      <c r="R74" s="429"/>
    </row>
    <row r="75" spans="18:18" ht="12.75" customHeight="1">
      <c r="R75" s="429"/>
    </row>
    <row r="76" spans="18:18" ht="12.75" customHeight="1">
      <c r="R76" s="429"/>
    </row>
    <row r="77" spans="18:18" ht="12.75" customHeight="1">
      <c r="R77" s="429"/>
    </row>
    <row r="78" spans="18:18" ht="12.75" customHeight="1">
      <c r="R78" s="429"/>
    </row>
    <row r="79" spans="18:18" ht="13.5" customHeight="1">
      <c r="R79" s="429"/>
    </row>
    <row r="80" spans="18:18" ht="14.25" customHeight="1"/>
    <row r="81" spans="3:19" ht="12.75" customHeight="1"/>
    <row r="82" spans="3:19" ht="14.25" customHeight="1"/>
    <row r="84" spans="3:19" ht="13.5" customHeight="1"/>
    <row r="85" spans="3:19" ht="12" customHeight="1"/>
    <row r="86" spans="3:19" ht="12" customHeight="1"/>
    <row r="87" spans="3:19" s="432" customFormat="1" ht="14.25" customHeight="1">
      <c r="C87" s="429"/>
      <c r="I87" s="429"/>
      <c r="J87" s="429"/>
      <c r="S87" s="429"/>
    </row>
    <row r="88" spans="3:19" s="432" customFormat="1" ht="13.5" customHeight="1">
      <c r="C88" s="429"/>
      <c r="I88" s="429"/>
      <c r="J88" s="429"/>
      <c r="S88" s="429"/>
    </row>
    <row r="89" spans="3:19" s="432" customFormat="1" ht="12.75" customHeight="1">
      <c r="C89" s="429"/>
      <c r="I89" s="429"/>
      <c r="J89" s="429"/>
      <c r="S89" s="429"/>
    </row>
    <row r="90" spans="3:19" s="432" customFormat="1" ht="12.75" customHeight="1">
      <c r="C90" s="429"/>
      <c r="I90" s="429"/>
      <c r="J90" s="429"/>
      <c r="S90" s="429"/>
    </row>
    <row r="91" spans="3:19" s="432" customFormat="1" ht="13.5" customHeight="1">
      <c r="C91" s="429"/>
      <c r="I91" s="429"/>
      <c r="J91" s="429"/>
      <c r="S91" s="429"/>
    </row>
    <row r="92" spans="3:19" s="432" customFormat="1" ht="12" customHeight="1">
      <c r="C92" s="429"/>
      <c r="I92" s="429"/>
      <c r="J92" s="429"/>
      <c r="S92" s="429"/>
    </row>
    <row r="93" spans="3:19" s="432" customFormat="1" ht="14.25" customHeight="1">
      <c r="C93" s="429"/>
      <c r="I93" s="429"/>
      <c r="J93" s="429"/>
      <c r="S93" s="429"/>
    </row>
    <row r="94" spans="3:19" s="432" customFormat="1" ht="13.5" customHeight="1">
      <c r="C94" s="429"/>
      <c r="I94" s="429"/>
      <c r="J94" s="429"/>
      <c r="S94" s="429"/>
    </row>
    <row r="100" spans="3:19" s="432" customFormat="1" ht="12" customHeight="1">
      <c r="C100" s="429"/>
      <c r="I100" s="429"/>
      <c r="J100" s="429"/>
      <c r="S100" s="429"/>
    </row>
    <row r="101" spans="3:19" s="432" customFormat="1" ht="12" customHeight="1">
      <c r="C101" s="429"/>
      <c r="I101" s="429"/>
      <c r="J101" s="429"/>
      <c r="S101" s="429"/>
    </row>
    <row r="103" spans="3:19" s="432" customFormat="1" ht="12.75" customHeight="1">
      <c r="C103" s="429"/>
      <c r="I103" s="429"/>
      <c r="J103" s="429"/>
      <c r="S103" s="429"/>
    </row>
    <row r="104" spans="3:19" s="432" customFormat="1" ht="13.5" customHeight="1">
      <c r="C104" s="429"/>
      <c r="I104" s="429"/>
      <c r="J104" s="429"/>
      <c r="S104" s="429"/>
    </row>
    <row r="105" spans="3:19" s="432" customFormat="1" ht="13.5" customHeight="1">
      <c r="C105" s="429"/>
      <c r="I105" s="429"/>
      <c r="J105" s="429"/>
      <c r="S105" s="429"/>
    </row>
    <row r="106" spans="3:19" s="432" customFormat="1" ht="12.75" customHeight="1">
      <c r="C106" s="429"/>
      <c r="I106" s="429"/>
      <c r="J106" s="429"/>
      <c r="S106" s="429"/>
    </row>
    <row r="107" spans="3:19" s="432" customFormat="1" ht="17.25" customHeight="1">
      <c r="C107" s="429"/>
      <c r="I107" s="429"/>
      <c r="J107" s="429"/>
      <c r="S107" s="429"/>
    </row>
    <row r="108" spans="3:19" s="432" customFormat="1" ht="13.5" customHeight="1">
      <c r="C108" s="429"/>
      <c r="I108" s="429"/>
      <c r="J108" s="429"/>
      <c r="S108" s="429"/>
    </row>
    <row r="109" spans="3:19" s="432" customFormat="1" ht="13.5" customHeight="1">
      <c r="C109" s="429"/>
      <c r="I109" s="429"/>
      <c r="J109" s="429"/>
      <c r="S109" s="429"/>
    </row>
    <row r="110" spans="3:19" s="432" customFormat="1" ht="13.5" customHeight="1">
      <c r="C110" s="429"/>
      <c r="I110" s="429"/>
      <c r="J110" s="429"/>
      <c r="S110" s="429"/>
    </row>
    <row r="111" spans="3:19" s="432" customFormat="1" ht="13.5" customHeight="1">
      <c r="C111" s="429"/>
      <c r="I111" s="429"/>
      <c r="J111" s="429"/>
      <c r="S111" s="429"/>
    </row>
    <row r="112" spans="3:19" s="432" customFormat="1" ht="13.5" customHeight="1">
      <c r="C112" s="429"/>
      <c r="I112" s="429"/>
      <c r="J112" s="429"/>
      <c r="S112" s="429"/>
    </row>
    <row r="113" spans="3:19" s="432" customFormat="1" ht="13.5" customHeight="1">
      <c r="C113" s="429"/>
      <c r="I113" s="429"/>
      <c r="J113" s="429"/>
      <c r="S113" s="429"/>
    </row>
    <row r="114" spans="3:19" s="432" customFormat="1" ht="13.5" customHeight="1">
      <c r="C114" s="429"/>
      <c r="I114" s="429"/>
      <c r="J114" s="429"/>
      <c r="S114" s="429"/>
    </row>
    <row r="115" spans="3:19" s="432" customFormat="1" ht="13.5" customHeight="1">
      <c r="C115" s="429"/>
      <c r="I115" s="429"/>
      <c r="J115" s="429"/>
      <c r="S115" s="429"/>
    </row>
    <row r="116" spans="3:19" s="432" customFormat="1" ht="13.5" customHeight="1">
      <c r="C116" s="429"/>
      <c r="I116" s="429"/>
      <c r="J116" s="429"/>
      <c r="S116" s="429"/>
    </row>
    <row r="117" spans="3:19" s="432" customFormat="1" ht="13.5" customHeight="1">
      <c r="C117" s="429"/>
      <c r="I117" s="429"/>
      <c r="J117" s="429"/>
      <c r="S117" s="429"/>
    </row>
    <row r="118" spans="3:19" s="432" customFormat="1" ht="13.5" customHeight="1">
      <c r="C118" s="429"/>
      <c r="I118" s="429"/>
      <c r="J118" s="429"/>
      <c r="S118" s="429"/>
    </row>
    <row r="119" spans="3:19" s="432" customFormat="1" ht="13.5" customHeight="1">
      <c r="C119" s="429"/>
      <c r="I119" s="429"/>
      <c r="J119" s="429"/>
      <c r="S119" s="429"/>
    </row>
    <row r="120" spans="3:19" s="432" customFormat="1" ht="13.5" customHeight="1">
      <c r="C120" s="429"/>
      <c r="I120" s="429"/>
      <c r="J120" s="429"/>
      <c r="S120" s="429"/>
    </row>
    <row r="121" spans="3:19" s="432" customFormat="1" ht="13.5" customHeight="1">
      <c r="C121" s="429"/>
      <c r="I121" s="429"/>
      <c r="J121" s="429"/>
      <c r="S121" s="429"/>
    </row>
    <row r="122" spans="3:19" s="432" customFormat="1" ht="13.5" customHeight="1">
      <c r="C122" s="429"/>
      <c r="I122" s="429"/>
      <c r="J122" s="429"/>
      <c r="S122" s="429"/>
    </row>
    <row r="123" spans="3:19" s="432" customFormat="1" ht="13.5" customHeight="1">
      <c r="C123" s="429"/>
      <c r="I123" s="429"/>
      <c r="J123" s="429"/>
      <c r="S123" s="429"/>
    </row>
    <row r="124" spans="3:19" s="432" customFormat="1" ht="13.5" customHeight="1">
      <c r="C124" s="429"/>
      <c r="I124" s="429"/>
      <c r="J124" s="429"/>
      <c r="S124" s="429"/>
    </row>
    <row r="125" spans="3:19" s="432" customFormat="1" ht="13.5" customHeight="1">
      <c r="C125" s="429"/>
      <c r="I125" s="429"/>
      <c r="J125" s="429"/>
      <c r="S125" s="429"/>
    </row>
    <row r="126" spans="3:19" s="432" customFormat="1" ht="13.5" customHeight="1">
      <c r="C126" s="429"/>
      <c r="I126" s="429"/>
      <c r="J126" s="429"/>
      <c r="S126" s="429"/>
    </row>
    <row r="128" spans="3:19" s="432" customFormat="1" ht="14.25" customHeight="1">
      <c r="C128" s="429"/>
      <c r="I128" s="429"/>
      <c r="J128" s="429"/>
      <c r="S128" s="429"/>
    </row>
    <row r="131" spans="3:19" s="432" customFormat="1" ht="12" customHeight="1">
      <c r="C131" s="429"/>
      <c r="I131" s="429"/>
      <c r="J131" s="429"/>
      <c r="S131" s="429"/>
    </row>
    <row r="137" spans="3:19" s="432" customFormat="1" ht="16.5" customHeight="1">
      <c r="C137" s="429"/>
      <c r="I137" s="429"/>
      <c r="J137" s="429"/>
      <c r="S137" s="429"/>
    </row>
    <row r="138" spans="3:19" s="432" customFormat="1" ht="12.75" customHeight="1">
      <c r="C138" s="429"/>
      <c r="I138" s="429"/>
      <c r="J138" s="429"/>
      <c r="S138" s="429"/>
    </row>
    <row r="139" spans="3:19" s="432" customFormat="1" ht="12.75" customHeight="1">
      <c r="C139" s="429"/>
      <c r="I139" s="429"/>
      <c r="J139" s="429"/>
      <c r="S139" s="429"/>
    </row>
    <row r="141" spans="3:19" s="432" customFormat="1" ht="13.5" customHeight="1">
      <c r="C141" s="429"/>
      <c r="I141" s="429"/>
      <c r="J141" s="429"/>
      <c r="S141" s="429"/>
    </row>
    <row r="142" spans="3:19" s="432" customFormat="1" ht="12" customHeight="1">
      <c r="C142" s="429"/>
      <c r="I142" s="429"/>
      <c r="J142" s="429"/>
      <c r="S142" s="429"/>
    </row>
    <row r="144" spans="3:19" s="432" customFormat="1" ht="13.5" customHeight="1">
      <c r="C144" s="429"/>
      <c r="I144" s="429"/>
      <c r="J144" s="429"/>
      <c r="S144" s="429"/>
    </row>
    <row r="145" spans="3:19" s="432" customFormat="1" ht="12" customHeight="1">
      <c r="C145" s="429"/>
      <c r="I145" s="429"/>
      <c r="J145" s="429"/>
      <c r="S145" s="429"/>
    </row>
    <row r="147" spans="3:19" s="432" customFormat="1" ht="12" customHeight="1">
      <c r="C147" s="429"/>
      <c r="I147" s="429"/>
      <c r="J147" s="429"/>
      <c r="S147" s="429"/>
    </row>
    <row r="163" spans="3:19" s="432" customFormat="1" ht="12" customHeight="1">
      <c r="C163" s="429"/>
      <c r="I163" s="429"/>
      <c r="J163" s="429"/>
      <c r="S163" s="429"/>
    </row>
    <row r="218" spans="3:19" s="432" customFormat="1" ht="13.5" customHeight="1">
      <c r="C218" s="429"/>
      <c r="I218" s="429"/>
      <c r="J218" s="429"/>
      <c r="S218" s="429"/>
    </row>
    <row r="219" spans="3:19" s="432" customFormat="1" ht="13.5" customHeight="1">
      <c r="C219" s="429"/>
      <c r="I219" s="429"/>
      <c r="J219" s="429"/>
      <c r="S219" s="429"/>
    </row>
    <row r="220" spans="3:19" s="432" customFormat="1" ht="13.5" customHeight="1">
      <c r="C220" s="429"/>
      <c r="I220" s="429"/>
      <c r="J220" s="429"/>
      <c r="S220" s="429"/>
    </row>
    <row r="221" spans="3:19" s="432" customFormat="1" ht="13.5" customHeight="1">
      <c r="C221" s="429"/>
      <c r="I221" s="429"/>
      <c r="J221" s="429"/>
      <c r="S221" s="429"/>
    </row>
    <row r="222" spans="3:19" s="432" customFormat="1" ht="13.5" customHeight="1">
      <c r="C222" s="429"/>
      <c r="I222" s="429"/>
      <c r="J222" s="429"/>
      <c r="S222" s="429"/>
    </row>
    <row r="224" spans="3:19" s="432" customFormat="1" ht="12.75" customHeight="1">
      <c r="C224" s="429"/>
      <c r="I224" s="429"/>
      <c r="J224" s="429"/>
      <c r="S224" s="429"/>
    </row>
    <row r="238" spans="3:19" s="432" customFormat="1" ht="15" customHeight="1">
      <c r="C238" s="429"/>
      <c r="I238" s="429"/>
      <c r="J238" s="429"/>
      <c r="S238" s="429"/>
    </row>
    <row r="239" spans="3:19" s="432" customFormat="1" ht="15" customHeight="1">
      <c r="C239" s="429"/>
      <c r="I239" s="429"/>
      <c r="J239" s="429"/>
      <c r="S239" s="429"/>
    </row>
    <row r="240" spans="3:19" s="432" customFormat="1" ht="15" customHeight="1">
      <c r="C240" s="429"/>
      <c r="I240" s="429"/>
      <c r="J240" s="429"/>
      <c r="S240" s="429"/>
    </row>
    <row r="241" spans="3:19" s="432" customFormat="1" ht="15" customHeight="1">
      <c r="C241" s="429"/>
      <c r="I241" s="429"/>
      <c r="J241" s="429"/>
      <c r="S241" s="429"/>
    </row>
    <row r="242" spans="3:19" s="432" customFormat="1" ht="15" customHeight="1">
      <c r="C242" s="429"/>
      <c r="I242" s="429"/>
      <c r="J242" s="429"/>
      <c r="S242" s="429"/>
    </row>
    <row r="243" spans="3:19" s="432" customFormat="1" ht="14.25" customHeight="1">
      <c r="C243" s="429"/>
      <c r="I243" s="429"/>
      <c r="J243" s="429"/>
      <c r="S243" s="429"/>
    </row>
    <row r="244" spans="3:19" s="432" customFormat="1" ht="12.75" customHeight="1">
      <c r="C244" s="429"/>
      <c r="I244" s="429"/>
      <c r="J244" s="429"/>
      <c r="S244" s="429"/>
    </row>
    <row r="245" spans="3:19" s="432" customFormat="1" ht="12.75" customHeight="1">
      <c r="C245" s="429"/>
      <c r="I245" s="429"/>
      <c r="J245" s="429"/>
      <c r="S245" s="429"/>
    </row>
    <row r="246" spans="3:19" s="432" customFormat="1" ht="12.75" customHeight="1">
      <c r="C246" s="429"/>
      <c r="I246" s="429"/>
      <c r="J246" s="429"/>
      <c r="S246" s="429"/>
    </row>
    <row r="247" spans="3:19" s="432" customFormat="1" ht="12.75" customHeight="1">
      <c r="C247" s="429"/>
      <c r="I247" s="429"/>
      <c r="J247" s="429"/>
      <c r="S247" s="429"/>
    </row>
    <row r="248" spans="3:19" s="432" customFormat="1" ht="13.5" customHeight="1">
      <c r="C248" s="429"/>
      <c r="I248" s="429"/>
      <c r="J248" s="429"/>
      <c r="S248" s="429"/>
    </row>
    <row r="249" spans="3:19" s="432" customFormat="1" ht="15" customHeight="1">
      <c r="C249" s="429"/>
      <c r="I249" s="429"/>
      <c r="J249" s="429"/>
      <c r="S249" s="429"/>
    </row>
    <row r="250" spans="3:19" s="432" customFormat="1" ht="16.5" customHeight="1">
      <c r="C250" s="429"/>
      <c r="I250" s="429"/>
      <c r="J250" s="429"/>
      <c r="S250" s="429"/>
    </row>
    <row r="251" spans="3:19" s="432" customFormat="1" ht="15" customHeight="1">
      <c r="C251" s="429"/>
      <c r="I251" s="429"/>
      <c r="J251" s="429"/>
      <c r="S251" s="429"/>
    </row>
    <row r="252" spans="3:19" s="432" customFormat="1" ht="14.25" customHeight="1">
      <c r="C252" s="429"/>
      <c r="I252" s="429"/>
      <c r="J252" s="429"/>
      <c r="S252" s="429"/>
    </row>
    <row r="253" spans="3:19" s="432" customFormat="1" ht="13.5" customHeight="1">
      <c r="C253" s="429"/>
      <c r="I253" s="429"/>
      <c r="J253" s="429"/>
      <c r="S253" s="429"/>
    </row>
    <row r="254" spans="3:19" s="432" customFormat="1" ht="12.75" customHeight="1">
      <c r="C254" s="429"/>
      <c r="I254" s="429"/>
      <c r="J254" s="429"/>
      <c r="S254" s="429"/>
    </row>
    <row r="255" spans="3:19" s="432" customFormat="1" ht="12" customHeight="1">
      <c r="C255" s="429"/>
      <c r="I255" s="429"/>
      <c r="J255" s="429"/>
      <c r="S255" s="429"/>
    </row>
    <row r="256" spans="3:19" s="432" customFormat="1" ht="12.75" customHeight="1">
      <c r="C256" s="429"/>
      <c r="I256" s="429"/>
      <c r="J256" s="429"/>
      <c r="S256" s="429"/>
    </row>
    <row r="294" spans="3:19" s="432" customFormat="1" ht="12.75" customHeight="1">
      <c r="C294" s="429"/>
      <c r="I294" s="429"/>
      <c r="J294" s="429"/>
      <c r="S294" s="429"/>
    </row>
    <row r="347" spans="3:19" s="432" customFormat="1" ht="12.75" customHeight="1">
      <c r="C347" s="429"/>
      <c r="I347" s="429"/>
      <c r="J347" s="429"/>
      <c r="S347" s="429"/>
    </row>
  </sheetData>
  <mergeCells count="6">
    <mergeCell ref="A1:Q1"/>
    <mergeCell ref="A2:Q2"/>
    <mergeCell ref="F4:N4"/>
    <mergeCell ref="F5:G5"/>
    <mergeCell ref="H5:I5"/>
    <mergeCell ref="J5:N5"/>
  </mergeCells>
  <pageMargins left="0.31496062992125984" right="0.15748031496062992" top="0.78740157480314965" bottom="0.98425196850393704" header="0.19685039370078741" footer="0.23622047244094491"/>
  <pageSetup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S309"/>
  <sheetViews>
    <sheetView view="pageBreakPreview" topLeftCell="A6" zoomScale="98" zoomScaleSheetLayoutView="98" workbookViewId="0">
      <selection activeCell="A3" sqref="A3"/>
    </sheetView>
  </sheetViews>
  <sheetFormatPr defaultRowHeight="11.25"/>
  <cols>
    <col min="1" max="1" width="3.28515625" style="432" customWidth="1"/>
    <col min="2" max="2" width="7.42578125" style="432" customWidth="1"/>
    <col min="3" max="3" width="42" style="429" customWidth="1"/>
    <col min="4" max="4" width="5.5703125" style="432" customWidth="1"/>
    <col min="5" max="5" width="7.7109375" style="541" customWidth="1"/>
    <col min="6" max="6" width="6.140625" style="432" customWidth="1"/>
    <col min="7" max="7" width="8.28515625" style="432" customWidth="1"/>
    <col min="8" max="8" width="7.7109375" style="432" customWidth="1"/>
    <col min="9" max="9" width="7.42578125" style="429" customWidth="1"/>
    <col min="10" max="10" width="14.28515625" style="429" customWidth="1"/>
    <col min="11" max="11" width="4.140625" style="432" customWidth="1"/>
    <col min="12" max="12" width="6.28515625" style="432" customWidth="1"/>
    <col min="13" max="13" width="6.140625" style="432" customWidth="1"/>
    <col min="14" max="14" width="6.7109375" style="432" customWidth="1"/>
    <col min="15" max="16" width="7.140625" style="432" customWidth="1"/>
    <col min="17" max="17" width="7.28515625" style="432" customWidth="1"/>
    <col min="18" max="18" width="7.7109375" style="432" customWidth="1"/>
    <col min="19" max="19" width="7.42578125" style="429" customWidth="1"/>
    <col min="20" max="16384" width="9.140625" style="429"/>
  </cols>
  <sheetData>
    <row r="1" spans="1:19" ht="12.75">
      <c r="A1" s="1157" t="s">
        <v>433</v>
      </c>
      <c r="B1" s="1157"/>
      <c r="C1" s="1157"/>
      <c r="D1" s="1157"/>
      <c r="E1" s="1157"/>
      <c r="F1" s="1157"/>
      <c r="G1" s="1157"/>
      <c r="H1" s="1157"/>
      <c r="I1" s="1157"/>
      <c r="J1" s="1157"/>
      <c r="K1" s="1157"/>
      <c r="L1" s="1157"/>
      <c r="M1" s="1157"/>
      <c r="N1" s="1157"/>
      <c r="O1" s="1157"/>
      <c r="P1" s="1157"/>
      <c r="Q1" s="1157"/>
      <c r="R1" s="230" t="str">
        <f>HYPERLINK("#Ցանկ!B7","Հետ գնալ")</f>
        <v>Հետ գնալ</v>
      </c>
      <c r="S1" s="428"/>
    </row>
    <row r="2" spans="1:19">
      <c r="A2" s="1159" t="str">
        <f>'Մուտքի բարեկ'!A2:Q2</f>
        <v>ՀՀ Տավուշի մարզի Այրում քաղաքի միջնակարգ  դպրոցի վերանորոգում</v>
      </c>
      <c r="B2" s="1159"/>
      <c r="C2" s="1159"/>
      <c r="D2" s="1159"/>
      <c r="E2" s="1159"/>
      <c r="F2" s="1159"/>
      <c r="G2" s="1159"/>
      <c r="H2" s="1159"/>
      <c r="I2" s="1159"/>
      <c r="J2" s="1159"/>
      <c r="K2" s="1159"/>
      <c r="L2" s="1159"/>
      <c r="M2" s="1159"/>
      <c r="N2" s="1159"/>
      <c r="O2" s="1159"/>
      <c r="P2" s="1159"/>
      <c r="Q2" s="1159"/>
      <c r="R2" s="430"/>
      <c r="S2" s="430"/>
    </row>
    <row r="3" spans="1:19">
      <c r="A3" s="514"/>
      <c r="B3" s="514"/>
      <c r="C3" s="514"/>
      <c r="D3" s="514"/>
      <c r="E3" s="515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430"/>
      <c r="S3" s="430"/>
    </row>
    <row r="4" spans="1:19" ht="12.75">
      <c r="A4" s="431"/>
      <c r="B4" s="431"/>
      <c r="C4" s="752" t="s">
        <v>292</v>
      </c>
      <c r="D4" s="514"/>
      <c r="E4" s="515"/>
      <c r="F4" s="124"/>
      <c r="G4" s="124"/>
      <c r="H4" s="147">
        <v>2.0897299999999999</v>
      </c>
      <c r="I4" s="148">
        <v>2.9638399999999998</v>
      </c>
      <c r="J4" s="652"/>
      <c r="K4" s="652"/>
      <c r="L4" s="652"/>
      <c r="M4" s="652"/>
      <c r="N4" s="125"/>
      <c r="O4" s="433"/>
      <c r="P4" s="514"/>
      <c r="Q4" s="433"/>
      <c r="R4" s="431"/>
    </row>
    <row r="5" spans="1:19" ht="11.25" customHeight="1">
      <c r="A5" s="434"/>
      <c r="B5" s="435"/>
      <c r="C5" s="434"/>
      <c r="D5" s="434"/>
      <c r="E5" s="516"/>
      <c r="F5" s="1148" t="s">
        <v>3</v>
      </c>
      <c r="G5" s="1149"/>
      <c r="H5" s="1149"/>
      <c r="I5" s="1149"/>
      <c r="J5" s="1149"/>
      <c r="K5" s="1149"/>
      <c r="L5" s="1149"/>
      <c r="M5" s="1149"/>
      <c r="N5" s="1150"/>
      <c r="O5" s="437" t="s">
        <v>4</v>
      </c>
      <c r="P5" s="438" t="s">
        <v>5</v>
      </c>
      <c r="Q5" s="438" t="s">
        <v>6</v>
      </c>
      <c r="R5" s="429"/>
    </row>
    <row r="6" spans="1:19" ht="12.75" customHeight="1">
      <c r="A6" s="439" t="s">
        <v>7</v>
      </c>
      <c r="B6" s="440" t="s">
        <v>8</v>
      </c>
      <c r="C6" s="441" t="s">
        <v>9</v>
      </c>
      <c r="D6" s="441" t="s">
        <v>10</v>
      </c>
      <c r="E6" s="517" t="s">
        <v>11</v>
      </c>
      <c r="F6" s="1151" t="s">
        <v>12</v>
      </c>
      <c r="G6" s="1152"/>
      <c r="H6" s="1151" t="s">
        <v>13</v>
      </c>
      <c r="I6" s="1152"/>
      <c r="J6" s="1153" t="s">
        <v>14</v>
      </c>
      <c r="K6" s="1154"/>
      <c r="L6" s="1154"/>
      <c r="M6" s="1154"/>
      <c r="N6" s="1155"/>
      <c r="O6" s="442" t="s">
        <v>15</v>
      </c>
      <c r="P6" s="443" t="s">
        <v>16</v>
      </c>
      <c r="Q6" s="444" t="s">
        <v>17</v>
      </c>
      <c r="R6" s="429"/>
    </row>
    <row r="7" spans="1:19" ht="12.75" customHeight="1">
      <c r="A7" s="445" t="s">
        <v>18</v>
      </c>
      <c r="B7" s="440" t="s">
        <v>19</v>
      </c>
      <c r="C7" s="441"/>
      <c r="D7" s="442" t="s">
        <v>20</v>
      </c>
      <c r="E7" s="518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441" t="s">
        <v>29</v>
      </c>
      <c r="P7" s="446" t="s">
        <v>30</v>
      </c>
      <c r="Q7" s="446" t="s">
        <v>30</v>
      </c>
      <c r="R7" s="429"/>
    </row>
    <row r="8" spans="1:19" ht="12" customHeight="1">
      <c r="A8" s="445"/>
      <c r="B8" s="447"/>
      <c r="C8" s="441"/>
      <c r="D8" s="441"/>
      <c r="E8" s="519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449"/>
      <c r="P8" s="441" t="s">
        <v>29</v>
      </c>
      <c r="Q8" s="441" t="s">
        <v>29</v>
      </c>
      <c r="R8" s="429"/>
    </row>
    <row r="9" spans="1:19" ht="12" customHeight="1">
      <c r="A9" s="450"/>
      <c r="B9" s="451"/>
      <c r="C9" s="452"/>
      <c r="D9" s="452"/>
      <c r="E9" s="520"/>
      <c r="F9" s="4"/>
      <c r="G9" s="47"/>
      <c r="H9" s="4" t="s">
        <v>325</v>
      </c>
      <c r="I9" s="4" t="s">
        <v>326</v>
      </c>
      <c r="J9" s="3"/>
      <c r="K9" s="2"/>
      <c r="L9" s="1"/>
      <c r="M9" s="5"/>
      <c r="N9" s="6" t="s">
        <v>63</v>
      </c>
      <c r="O9" s="454"/>
      <c r="P9" s="441"/>
      <c r="Q9" s="441"/>
      <c r="R9" s="429"/>
    </row>
    <row r="10" spans="1:19">
      <c r="A10" s="455">
        <v>1</v>
      </c>
      <c r="B10" s="456">
        <v>2</v>
      </c>
      <c r="C10" s="455">
        <v>3</v>
      </c>
      <c r="D10" s="455">
        <v>4</v>
      </c>
      <c r="E10" s="462">
        <v>5</v>
      </c>
      <c r="F10" s="455">
        <v>6</v>
      </c>
      <c r="G10" s="457">
        <v>7</v>
      </c>
      <c r="H10" s="457">
        <v>8</v>
      </c>
      <c r="I10" s="458">
        <v>9</v>
      </c>
      <c r="J10" s="457">
        <v>10</v>
      </c>
      <c r="K10" s="457">
        <v>11</v>
      </c>
      <c r="L10" s="457">
        <v>12</v>
      </c>
      <c r="M10" s="457">
        <v>13</v>
      </c>
      <c r="N10" s="457">
        <v>14</v>
      </c>
      <c r="O10" s="455">
        <v>15</v>
      </c>
      <c r="P10" s="457">
        <v>16</v>
      </c>
      <c r="Q10" s="457">
        <v>17</v>
      </c>
      <c r="R10" s="429"/>
    </row>
    <row r="11" spans="1:19">
      <c r="A11" s="455"/>
      <c r="B11" s="456"/>
      <c r="C11" s="459" t="s">
        <v>93</v>
      </c>
      <c r="D11" s="455"/>
      <c r="E11" s="462"/>
      <c r="F11" s="455"/>
      <c r="G11" s="457"/>
      <c r="H11" s="457"/>
      <c r="I11" s="469"/>
      <c r="J11" s="457"/>
      <c r="K11" s="457"/>
      <c r="L11" s="457"/>
      <c r="M11" s="457"/>
      <c r="N11" s="457"/>
      <c r="O11" s="455"/>
      <c r="P11" s="457"/>
      <c r="Q11" s="457"/>
      <c r="R11" s="429"/>
    </row>
    <row r="12" spans="1:19" s="195" customFormat="1" ht="22.5">
      <c r="A12" s="152">
        <v>1</v>
      </c>
      <c r="B12" s="154" t="s">
        <v>119</v>
      </c>
      <c r="C12" s="235" t="s">
        <v>405</v>
      </c>
      <c r="D12" s="194" t="s">
        <v>120</v>
      </c>
      <c r="E12" s="712">
        <v>4.4999999999999998E-2</v>
      </c>
      <c r="F12" s="152">
        <v>163</v>
      </c>
      <c r="G12" s="168"/>
      <c r="H12" s="19">
        <f t="shared" ref="H12:H19" si="0">F12*$H$4</f>
        <v>340.62599</v>
      </c>
      <c r="I12" s="168"/>
      <c r="J12" s="235"/>
      <c r="K12" s="152"/>
      <c r="L12" s="152"/>
      <c r="M12" s="152"/>
      <c r="N12" s="19">
        <f t="shared" ref="N12:N19" si="1">L12*M12*1.212372</f>
        <v>0</v>
      </c>
      <c r="O12" s="26">
        <f t="shared" ref="O12:O19" si="2">N12+H12+I12</f>
        <v>340.62599</v>
      </c>
      <c r="P12" s="19">
        <f t="shared" ref="P12:P17" si="3">N12*E12</f>
        <v>0</v>
      </c>
      <c r="Q12" s="55">
        <f t="shared" ref="Q12:Q17" si="4">O12*E12</f>
        <v>15.32816955</v>
      </c>
    </row>
    <row r="13" spans="1:19" s="195" customFormat="1">
      <c r="A13" s="152">
        <v>2</v>
      </c>
      <c r="B13" s="154" t="s">
        <v>119</v>
      </c>
      <c r="C13" s="235" t="s">
        <v>406</v>
      </c>
      <c r="D13" s="194" t="s">
        <v>120</v>
      </c>
      <c r="E13" s="712">
        <v>0.09</v>
      </c>
      <c r="F13" s="152">
        <v>163</v>
      </c>
      <c r="G13" s="168"/>
      <c r="H13" s="19">
        <f t="shared" si="0"/>
        <v>340.62599</v>
      </c>
      <c r="I13" s="168"/>
      <c r="J13" s="235"/>
      <c r="K13" s="152"/>
      <c r="L13" s="152"/>
      <c r="M13" s="152"/>
      <c r="N13" s="19">
        <f t="shared" si="1"/>
        <v>0</v>
      </c>
      <c r="O13" s="26">
        <f t="shared" si="2"/>
        <v>340.62599</v>
      </c>
      <c r="P13" s="19">
        <f t="shared" si="3"/>
        <v>0</v>
      </c>
      <c r="Q13" s="55">
        <f t="shared" si="4"/>
        <v>30.6563391</v>
      </c>
    </row>
    <row r="14" spans="1:19">
      <c r="A14" s="455">
        <v>3</v>
      </c>
      <c r="B14" s="222" t="s">
        <v>270</v>
      </c>
      <c r="C14" s="151" t="s">
        <v>277</v>
      </c>
      <c r="D14" s="152" t="s">
        <v>111</v>
      </c>
      <c r="E14" s="710">
        <v>18.5</v>
      </c>
      <c r="F14" s="168">
        <v>0.11</v>
      </c>
      <c r="G14" s="168">
        <v>0.18</v>
      </c>
      <c r="H14" s="523">
        <f t="shared" si="0"/>
        <v>0.2298703</v>
      </c>
      <c r="I14" s="523">
        <f t="shared" ref="I14:I19" si="5">G14*$I$4</f>
        <v>0.53349119999999994</v>
      </c>
      <c r="J14" s="155" t="s">
        <v>278</v>
      </c>
      <c r="K14" s="232" t="s">
        <v>111</v>
      </c>
      <c r="L14" s="168">
        <v>1</v>
      </c>
      <c r="M14" s="169">
        <v>0.27900000000000003</v>
      </c>
      <c r="N14" s="464">
        <f t="shared" si="1"/>
        <v>0.33825178800000005</v>
      </c>
      <c r="O14" s="465">
        <f t="shared" si="2"/>
        <v>1.101613288</v>
      </c>
      <c r="P14" s="464">
        <f t="shared" si="3"/>
        <v>6.2576580780000013</v>
      </c>
      <c r="Q14" s="466">
        <f t="shared" si="4"/>
        <v>20.379845828000001</v>
      </c>
      <c r="R14" s="429"/>
    </row>
    <row r="15" spans="1:19" s="533" customFormat="1">
      <c r="A15" s="467">
        <v>4</v>
      </c>
      <c r="B15" s="526" t="s">
        <v>2</v>
      </c>
      <c r="C15" s="527" t="s">
        <v>77</v>
      </c>
      <c r="D15" s="528" t="s">
        <v>85</v>
      </c>
      <c r="E15" s="714">
        <v>9</v>
      </c>
      <c r="F15" s="528">
        <v>0.69</v>
      </c>
      <c r="G15" s="474"/>
      <c r="H15" s="523">
        <f t="shared" si="0"/>
        <v>1.4419136999999997</v>
      </c>
      <c r="I15" s="523">
        <f t="shared" si="5"/>
        <v>0</v>
      </c>
      <c r="J15" s="529"/>
      <c r="K15" s="530"/>
      <c r="L15" s="531"/>
      <c r="M15" s="532"/>
      <c r="N15" s="464">
        <f t="shared" si="1"/>
        <v>0</v>
      </c>
      <c r="O15" s="476">
        <f t="shared" si="2"/>
        <v>1.4419136999999997</v>
      </c>
      <c r="P15" s="464">
        <f t="shared" si="3"/>
        <v>0</v>
      </c>
      <c r="Q15" s="466">
        <f t="shared" si="4"/>
        <v>12.977223299999999</v>
      </c>
    </row>
    <row r="16" spans="1:19">
      <c r="A16" s="455">
        <v>5</v>
      </c>
      <c r="B16" s="153" t="s">
        <v>279</v>
      </c>
      <c r="C16" s="715" t="s">
        <v>280</v>
      </c>
      <c r="D16" s="153" t="s">
        <v>111</v>
      </c>
      <c r="E16" s="711">
        <v>18.5</v>
      </c>
      <c r="F16" s="168">
        <v>0.3</v>
      </c>
      <c r="G16" s="468"/>
      <c r="H16" s="523">
        <f t="shared" si="0"/>
        <v>0.62691899999999989</v>
      </c>
      <c r="I16" s="523">
        <f t="shared" si="5"/>
        <v>0</v>
      </c>
      <c r="J16" s="457"/>
      <c r="K16" s="457"/>
      <c r="L16" s="457"/>
      <c r="M16" s="468"/>
      <c r="N16" s="19">
        <f t="shared" si="1"/>
        <v>0</v>
      </c>
      <c r="O16" s="26">
        <f t="shared" si="2"/>
        <v>0.62691899999999989</v>
      </c>
      <c r="P16" s="19">
        <f t="shared" si="3"/>
        <v>0</v>
      </c>
      <c r="Q16" s="19">
        <f t="shared" si="4"/>
        <v>11.598001499999999</v>
      </c>
      <c r="R16" s="429"/>
    </row>
    <row r="17" spans="1:18" ht="22.5">
      <c r="A17" s="455">
        <v>6</v>
      </c>
      <c r="B17" s="467" t="s">
        <v>108</v>
      </c>
      <c r="C17" s="525" t="s">
        <v>409</v>
      </c>
      <c r="D17" s="467" t="s">
        <v>111</v>
      </c>
      <c r="E17" s="711">
        <v>0.5</v>
      </c>
      <c r="F17" s="468"/>
      <c r="G17" s="468"/>
      <c r="H17" s="523">
        <f t="shared" si="0"/>
        <v>0</v>
      </c>
      <c r="I17" s="523">
        <f t="shared" si="5"/>
        <v>0</v>
      </c>
      <c r="J17" s="497" t="s">
        <v>410</v>
      </c>
      <c r="K17" s="457" t="s">
        <v>111</v>
      </c>
      <c r="L17" s="457">
        <v>1</v>
      </c>
      <c r="M17" s="468">
        <v>2.52</v>
      </c>
      <c r="N17" s="464">
        <f t="shared" si="1"/>
        <v>3.05517744</v>
      </c>
      <c r="O17" s="465">
        <f t="shared" si="2"/>
        <v>3.05517744</v>
      </c>
      <c r="P17" s="464">
        <f t="shared" si="3"/>
        <v>1.52758872</v>
      </c>
      <c r="Q17" s="464">
        <f t="shared" si="4"/>
        <v>1.52758872</v>
      </c>
      <c r="R17" s="429"/>
    </row>
    <row r="18" spans="1:18" s="122" customFormat="1">
      <c r="A18" s="152">
        <v>7</v>
      </c>
      <c r="B18" s="154" t="s">
        <v>95</v>
      </c>
      <c r="C18" s="208" t="s">
        <v>407</v>
      </c>
      <c r="D18" s="150" t="s">
        <v>84</v>
      </c>
      <c r="E18" s="257">
        <v>4.4999999999999997E-3</v>
      </c>
      <c r="F18" s="157">
        <v>10.199999999999999</v>
      </c>
      <c r="G18" s="157">
        <v>210.8</v>
      </c>
      <c r="H18" s="19">
        <f t="shared" si="0"/>
        <v>21.315245999999998</v>
      </c>
      <c r="I18" s="19">
        <f t="shared" si="5"/>
        <v>624.77747199999999</v>
      </c>
      <c r="J18" s="236"/>
      <c r="K18" s="49"/>
      <c r="L18" s="49"/>
      <c r="M18" s="49"/>
      <c r="N18" s="19">
        <f t="shared" si="1"/>
        <v>0</v>
      </c>
      <c r="O18" s="26">
        <f t="shared" si="2"/>
        <v>646.09271799999999</v>
      </c>
      <c r="P18" s="19">
        <f>N18*E18</f>
        <v>0</v>
      </c>
      <c r="Q18" s="55">
        <f>O18*E18</f>
        <v>2.9074172309999997</v>
      </c>
    </row>
    <row r="19" spans="1:18" s="122" customFormat="1">
      <c r="A19" s="25">
        <v>8</v>
      </c>
      <c r="B19" s="154" t="s">
        <v>140</v>
      </c>
      <c r="C19" s="208" t="s">
        <v>139</v>
      </c>
      <c r="D19" s="152" t="s">
        <v>35</v>
      </c>
      <c r="E19" s="193">
        <v>6.3</v>
      </c>
      <c r="F19" s="22"/>
      <c r="G19" s="22">
        <v>0.63</v>
      </c>
      <c r="H19" s="19">
        <f t="shared" si="0"/>
        <v>0</v>
      </c>
      <c r="I19" s="19">
        <f t="shared" si="5"/>
        <v>1.8672191999999999</v>
      </c>
      <c r="J19" s="236"/>
      <c r="K19" s="49"/>
      <c r="L19" s="49"/>
      <c r="M19" s="49"/>
      <c r="N19" s="19">
        <f t="shared" si="1"/>
        <v>0</v>
      </c>
      <c r="O19" s="26">
        <f t="shared" si="2"/>
        <v>1.8672191999999999</v>
      </c>
      <c r="P19" s="19">
        <f>N19*E19</f>
        <v>0</v>
      </c>
      <c r="Q19" s="19">
        <f>O19*E19</f>
        <v>11.763480959999999</v>
      </c>
    </row>
    <row r="20" spans="1:18" s="524" customFormat="1" ht="15.75" customHeight="1">
      <c r="A20" s="467"/>
      <c r="B20" s="460"/>
      <c r="C20" s="535" t="s">
        <v>294</v>
      </c>
      <c r="D20" s="522"/>
      <c r="E20" s="523"/>
      <c r="F20" s="467"/>
      <c r="G20" s="523"/>
      <c r="H20" s="523"/>
      <c r="I20" s="523"/>
      <c r="J20" s="521"/>
      <c r="K20" s="467"/>
      <c r="L20" s="467"/>
      <c r="M20" s="467"/>
      <c r="N20" s="464"/>
      <c r="O20" s="476"/>
      <c r="P20" s="464"/>
      <c r="Q20" s="466"/>
    </row>
    <row r="21" spans="1:18" s="122" customFormat="1" ht="12.75" customHeight="1">
      <c r="A21" s="38">
        <v>1</v>
      </c>
      <c r="B21" s="24" t="s">
        <v>323</v>
      </c>
      <c r="C21" s="18" t="s">
        <v>408</v>
      </c>
      <c r="D21" s="39" t="s">
        <v>85</v>
      </c>
      <c r="E21" s="598">
        <v>0.23</v>
      </c>
      <c r="F21" s="12">
        <v>1.82</v>
      </c>
      <c r="G21" s="12">
        <v>1.06</v>
      </c>
      <c r="H21" s="55">
        <f>F21*$H$4</f>
        <v>3.8033085999999998</v>
      </c>
      <c r="I21" s="88">
        <f>G21*$I$4</f>
        <v>3.1416703999999998</v>
      </c>
      <c r="J21" s="417" t="s">
        <v>58</v>
      </c>
      <c r="K21" s="12" t="s">
        <v>85</v>
      </c>
      <c r="L21" s="12">
        <v>1.24</v>
      </c>
      <c r="M21" s="21">
        <v>4</v>
      </c>
      <c r="N21" s="19">
        <f>L21*M21*1.212372</f>
        <v>6.0133651199999996</v>
      </c>
      <c r="O21" s="418">
        <f>N21+H21+I21</f>
        <v>12.95834412</v>
      </c>
      <c r="P21" s="55">
        <f>N21*E21</f>
        <v>1.3830739776000001</v>
      </c>
      <c r="Q21" s="55">
        <f>O21*E21</f>
        <v>2.9804191476000002</v>
      </c>
    </row>
    <row r="22" spans="1:18" s="122" customFormat="1">
      <c r="A22" s="25">
        <v>2</v>
      </c>
      <c r="B22" s="199" t="s">
        <v>319</v>
      </c>
      <c r="C22" s="203" t="s">
        <v>324</v>
      </c>
      <c r="D22" s="16" t="s">
        <v>264</v>
      </c>
      <c r="E22" s="594">
        <v>0.45</v>
      </c>
      <c r="F22" s="17">
        <v>0.7</v>
      </c>
      <c r="G22" s="17">
        <v>0.28000000000000003</v>
      </c>
      <c r="H22" s="19">
        <f>F22*$H$4</f>
        <v>1.4628109999999999</v>
      </c>
      <c r="I22" s="15">
        <f>G22*$I$4</f>
        <v>0.82987520000000004</v>
      </c>
      <c r="J22" s="213" t="s">
        <v>320</v>
      </c>
      <c r="K22" s="12" t="s">
        <v>264</v>
      </c>
      <c r="L22" s="17">
        <v>1.02</v>
      </c>
      <c r="M22" s="27">
        <v>24.167000000000002</v>
      </c>
      <c r="N22" s="19">
        <f>L22*M22*1.212372</f>
        <v>29.885382006480004</v>
      </c>
      <c r="O22" s="26">
        <f>N22+H22+I22</f>
        <v>32.178068206480006</v>
      </c>
      <c r="P22" s="19">
        <f>N22*E22</f>
        <v>13.448421902916001</v>
      </c>
      <c r="Q22" s="19">
        <f>O22*E22</f>
        <v>14.480130692916003</v>
      </c>
    </row>
    <row r="23" spans="1:18" s="524" customFormat="1" ht="15.75" customHeight="1">
      <c r="A23" s="38">
        <v>3</v>
      </c>
      <c r="B23" s="460" t="s">
        <v>295</v>
      </c>
      <c r="C23" s="521" t="s">
        <v>296</v>
      </c>
      <c r="D23" s="522" t="s">
        <v>264</v>
      </c>
      <c r="E23" s="713">
        <v>1.3</v>
      </c>
      <c r="F23" s="467">
        <v>6.96</v>
      </c>
      <c r="G23" s="523">
        <v>5.08</v>
      </c>
      <c r="H23" s="523">
        <f>F23*$H$4</f>
        <v>14.544520799999999</v>
      </c>
      <c r="I23" s="523">
        <f>G23*$I$4</f>
        <v>15.056307199999999</v>
      </c>
      <c r="J23" s="521"/>
      <c r="K23" s="467"/>
      <c r="L23" s="467"/>
      <c r="M23" s="467"/>
      <c r="N23" s="464">
        <f>L23*M23*1.212372</f>
        <v>0</v>
      </c>
      <c r="O23" s="476">
        <f>N23+H23+I23</f>
        <v>29.600828</v>
      </c>
      <c r="P23" s="464">
        <f>N23*E23</f>
        <v>0</v>
      </c>
      <c r="Q23" s="466">
        <f>O23*E23</f>
        <v>38.481076399999999</v>
      </c>
    </row>
    <row r="24" spans="1:18" s="524" customFormat="1" ht="15.75" customHeight="1">
      <c r="A24" s="25">
        <v>4</v>
      </c>
      <c r="B24" s="460" t="s">
        <v>108</v>
      </c>
      <c r="C24" s="521" t="s">
        <v>300</v>
      </c>
      <c r="D24" s="522" t="s">
        <v>112</v>
      </c>
      <c r="E24" s="713">
        <v>2</v>
      </c>
      <c r="F24" s="467"/>
      <c r="G24" s="523"/>
      <c r="H24" s="523">
        <f>F24*$H$4</f>
        <v>0</v>
      </c>
      <c r="I24" s="523">
        <f>G24*$I$4</f>
        <v>0</v>
      </c>
      <c r="J24" s="521" t="s">
        <v>297</v>
      </c>
      <c r="K24" s="467" t="s">
        <v>112</v>
      </c>
      <c r="L24" s="467">
        <v>1</v>
      </c>
      <c r="M24" s="467">
        <v>20.832999999999998</v>
      </c>
      <c r="N24" s="464">
        <f>L24*M24*1.212372</f>
        <v>25.257345875999999</v>
      </c>
      <c r="O24" s="476">
        <f>N24+H24+I24</f>
        <v>25.257345875999999</v>
      </c>
      <c r="P24" s="464">
        <f>N24*E24</f>
        <v>50.514691751999997</v>
      </c>
      <c r="Q24" s="466">
        <f>O24*E24</f>
        <v>50.514691751999997</v>
      </c>
    </row>
    <row r="25" spans="1:18" s="524" customFormat="1" ht="15.75" customHeight="1">
      <c r="A25" s="25">
        <v>5</v>
      </c>
      <c r="B25" s="460" t="s">
        <v>108</v>
      </c>
      <c r="C25" s="521" t="s">
        <v>298</v>
      </c>
      <c r="D25" s="472" t="s">
        <v>112</v>
      </c>
      <c r="E25" s="713">
        <v>2</v>
      </c>
      <c r="F25" s="467"/>
      <c r="G25" s="523"/>
      <c r="H25" s="523">
        <f>F25*$H$4</f>
        <v>0</v>
      </c>
      <c r="I25" s="523">
        <f>G25*$I$4</f>
        <v>0</v>
      </c>
      <c r="J25" s="521" t="s">
        <v>299</v>
      </c>
      <c r="K25" s="467" t="s">
        <v>112</v>
      </c>
      <c r="L25" s="467">
        <v>1</v>
      </c>
      <c r="M25" s="467">
        <v>77.082999999999998</v>
      </c>
      <c r="N25" s="464">
        <f>L25*M25*1.212372</f>
        <v>93.453270876000005</v>
      </c>
      <c r="O25" s="476">
        <f>N25+H25+I25</f>
        <v>93.453270876000005</v>
      </c>
      <c r="P25" s="464">
        <f>N25*E25</f>
        <v>186.90654175200001</v>
      </c>
      <c r="Q25" s="464">
        <f>O25*E25</f>
        <v>186.90654175200001</v>
      </c>
    </row>
    <row r="26" spans="1:18" ht="12.75" customHeight="1">
      <c r="B26" s="475"/>
      <c r="C26" s="477" t="s">
        <v>59</v>
      </c>
      <c r="D26" s="431"/>
      <c r="E26" s="536"/>
      <c r="F26" s="431"/>
      <c r="G26" s="431"/>
      <c r="H26" s="478"/>
      <c r="I26" s="478"/>
      <c r="J26" s="431"/>
      <c r="K26" s="479"/>
      <c r="L26" s="479"/>
      <c r="M26" s="480"/>
      <c r="N26" s="480"/>
      <c r="Q26" s="481">
        <f>SUM(Q12:Q25)</f>
        <v>400.50092593351599</v>
      </c>
      <c r="R26" s="429"/>
    </row>
    <row r="27" spans="1:18" ht="12.75" customHeight="1">
      <c r="B27" s="431"/>
      <c r="C27" s="482" t="s">
        <v>60</v>
      </c>
      <c r="D27" s="431"/>
      <c r="E27" s="536"/>
      <c r="F27" s="431"/>
      <c r="G27" s="431"/>
      <c r="H27" s="479"/>
      <c r="I27" s="478"/>
      <c r="J27" s="483"/>
      <c r="K27" s="431"/>
      <c r="L27" s="479"/>
      <c r="M27" s="479"/>
      <c r="N27" s="480"/>
      <c r="O27" s="480"/>
      <c r="P27" s="480"/>
      <c r="Q27" s="481">
        <f>Q26*13.3%</f>
        <v>53.266623149157631</v>
      </c>
      <c r="R27" s="429"/>
    </row>
    <row r="28" spans="1:18" ht="12.75" customHeight="1">
      <c r="C28" s="482" t="s">
        <v>59</v>
      </c>
      <c r="D28" s="431"/>
      <c r="E28" s="536"/>
      <c r="F28" s="431"/>
      <c r="G28" s="431"/>
      <c r="H28" s="479"/>
      <c r="I28" s="478"/>
      <c r="J28" s="483"/>
      <c r="K28" s="431"/>
      <c r="L28" s="479"/>
      <c r="M28" s="479"/>
      <c r="N28" s="480"/>
      <c r="O28" s="480"/>
      <c r="P28" s="480"/>
      <c r="Q28" s="481">
        <f>Q26+Q27</f>
        <v>453.76754908267361</v>
      </c>
      <c r="R28" s="429"/>
    </row>
    <row r="29" spans="1:18" ht="12.75" customHeight="1">
      <c r="C29" s="482" t="s">
        <v>61</v>
      </c>
      <c r="D29" s="431"/>
      <c r="E29" s="536"/>
      <c r="F29" s="431"/>
      <c r="G29" s="431"/>
      <c r="H29" s="479"/>
      <c r="I29" s="478"/>
      <c r="J29" s="483"/>
      <c r="K29" s="431"/>
      <c r="L29" s="479"/>
      <c r="M29" s="479"/>
      <c r="N29" s="480"/>
      <c r="O29" s="480"/>
      <c r="P29" s="480"/>
      <c r="Q29" s="484">
        <f>Q28*11%</f>
        <v>49.914430399094094</v>
      </c>
      <c r="R29" s="429"/>
    </row>
    <row r="30" spans="1:18" ht="12.75" customHeight="1">
      <c r="C30" s="482" t="s">
        <v>59</v>
      </c>
      <c r="D30" s="485"/>
      <c r="E30" s="536"/>
      <c r="F30" s="431"/>
      <c r="G30" s="431"/>
      <c r="H30" s="479"/>
      <c r="I30" s="486"/>
      <c r="J30" s="483"/>
      <c r="K30" s="431"/>
      <c r="L30" s="479"/>
      <c r="M30" s="479"/>
      <c r="N30" s="480"/>
      <c r="O30" s="480"/>
      <c r="P30" s="480"/>
      <c r="Q30" s="479">
        <f>Q28+Q29</f>
        <v>503.68197948176771</v>
      </c>
      <c r="R30" s="429"/>
    </row>
    <row r="31" spans="1:18" ht="12.75" customHeight="1">
      <c r="C31" s="485"/>
      <c r="D31" s="537"/>
      <c r="E31" s="538"/>
      <c r="F31" s="539"/>
      <c r="G31" s="429"/>
      <c r="H31" s="486"/>
      <c r="J31" s="486"/>
      <c r="K31" s="485"/>
      <c r="L31" s="485"/>
      <c r="M31" s="485"/>
      <c r="N31" s="485"/>
      <c r="O31" s="485"/>
      <c r="P31" s="485"/>
      <c r="Q31" s="540"/>
      <c r="R31" s="429"/>
    </row>
    <row r="32" spans="1:18" ht="12.75" customHeight="1">
      <c r="C32" s="477"/>
      <c r="R32" s="429"/>
    </row>
    <row r="33" spans="7:18" ht="12.75" customHeight="1">
      <c r="R33" s="429"/>
    </row>
    <row r="34" spans="7:18" ht="12.75" customHeight="1">
      <c r="G34" s="432" t="s">
        <v>443</v>
      </c>
      <c r="R34" s="429"/>
    </row>
    <row r="35" spans="7:18" ht="12.75" customHeight="1">
      <c r="R35" s="429"/>
    </row>
    <row r="36" spans="7:18" ht="12.75" customHeight="1">
      <c r="R36" s="429"/>
    </row>
    <row r="37" spans="7:18" ht="12.75" customHeight="1">
      <c r="O37" s="484"/>
      <c r="R37" s="429"/>
    </row>
    <row r="38" spans="7:18" ht="12.75" customHeight="1">
      <c r="O38" s="484"/>
      <c r="R38" s="429"/>
    </row>
    <row r="39" spans="7:18" ht="12.75" customHeight="1">
      <c r="O39" s="484"/>
      <c r="R39" s="429"/>
    </row>
    <row r="40" spans="7:18" ht="12.75" customHeight="1">
      <c r="O40" s="484"/>
      <c r="R40" s="429"/>
    </row>
    <row r="41" spans="7:18" ht="13.5" customHeight="1">
      <c r="O41" s="487"/>
      <c r="R41" s="429"/>
    </row>
    <row r="42" spans="7:18" ht="14.25" customHeight="1"/>
    <row r="43" spans="7:18" ht="12.75" customHeight="1"/>
    <row r="44" spans="7:18" ht="14.25" customHeight="1"/>
    <row r="46" spans="7:18" ht="13.5" customHeight="1"/>
    <row r="47" spans="7:18" ht="12" customHeight="1"/>
    <row r="48" spans="7:18" ht="12" customHeight="1"/>
    <row r="49" spans="3:19" ht="14.25" customHeight="1"/>
    <row r="50" spans="3:19" s="432" customFormat="1" ht="13.5" customHeight="1">
      <c r="C50" s="429"/>
      <c r="E50" s="541"/>
      <c r="I50" s="429"/>
      <c r="J50" s="429"/>
      <c r="S50" s="429"/>
    </row>
    <row r="51" spans="3:19" s="432" customFormat="1" ht="12.75" customHeight="1">
      <c r="C51" s="429"/>
      <c r="E51" s="541"/>
      <c r="I51" s="429"/>
      <c r="J51" s="429"/>
      <c r="S51" s="429"/>
    </row>
    <row r="52" spans="3:19" s="432" customFormat="1" ht="12.75" customHeight="1">
      <c r="C52" s="429"/>
      <c r="E52" s="541"/>
      <c r="I52" s="429"/>
      <c r="J52" s="429"/>
      <c r="S52" s="429"/>
    </row>
    <row r="53" spans="3:19" s="432" customFormat="1" ht="13.5" customHeight="1">
      <c r="C53" s="429"/>
      <c r="E53" s="541"/>
      <c r="I53" s="429"/>
      <c r="J53" s="429"/>
      <c r="S53" s="429"/>
    </row>
    <row r="54" spans="3:19" s="432" customFormat="1" ht="12" customHeight="1">
      <c r="C54" s="429"/>
      <c r="E54" s="541"/>
      <c r="I54" s="429"/>
      <c r="J54" s="429"/>
      <c r="S54" s="429"/>
    </row>
    <row r="55" spans="3:19" s="432" customFormat="1" ht="14.25" customHeight="1">
      <c r="C55" s="429"/>
      <c r="E55" s="541"/>
      <c r="I55" s="429"/>
      <c r="J55" s="429"/>
      <c r="S55" s="429"/>
    </row>
    <row r="56" spans="3:19" s="432" customFormat="1" ht="13.5" customHeight="1">
      <c r="C56" s="429"/>
      <c r="E56" s="541"/>
      <c r="I56" s="429"/>
      <c r="J56" s="429"/>
      <c r="S56" s="429"/>
    </row>
    <row r="62" spans="3:19" s="432" customFormat="1" ht="12" customHeight="1">
      <c r="C62" s="429"/>
      <c r="E62" s="541"/>
      <c r="I62" s="429"/>
      <c r="J62" s="429"/>
      <c r="S62" s="429"/>
    </row>
    <row r="63" spans="3:19" s="432" customFormat="1" ht="12" customHeight="1">
      <c r="C63" s="429"/>
      <c r="E63" s="541"/>
      <c r="I63" s="429"/>
      <c r="J63" s="429"/>
      <c r="S63" s="429"/>
    </row>
    <row r="65" spans="3:19" s="432" customFormat="1" ht="12.75" customHeight="1">
      <c r="C65" s="429"/>
      <c r="E65" s="541"/>
      <c r="I65" s="429"/>
      <c r="J65" s="429"/>
      <c r="S65" s="429"/>
    </row>
    <row r="66" spans="3:19" s="432" customFormat="1" ht="13.5" customHeight="1">
      <c r="C66" s="429"/>
      <c r="E66" s="541"/>
      <c r="I66" s="429"/>
      <c r="J66" s="429"/>
      <c r="S66" s="429"/>
    </row>
    <row r="67" spans="3:19" s="432" customFormat="1" ht="13.5" customHeight="1">
      <c r="C67" s="429"/>
      <c r="E67" s="541"/>
      <c r="I67" s="429"/>
      <c r="J67" s="429"/>
      <c r="S67" s="429"/>
    </row>
    <row r="68" spans="3:19" s="432" customFormat="1" ht="12.75" customHeight="1">
      <c r="C68" s="429"/>
      <c r="E68" s="541"/>
      <c r="I68" s="429"/>
      <c r="J68" s="429"/>
      <c r="S68" s="429"/>
    </row>
    <row r="69" spans="3:19" s="432" customFormat="1" ht="17.25" customHeight="1">
      <c r="C69" s="429"/>
      <c r="E69" s="541"/>
      <c r="I69" s="429"/>
      <c r="J69" s="429"/>
      <c r="S69" s="429"/>
    </row>
    <row r="70" spans="3:19" s="432" customFormat="1" ht="13.5" customHeight="1">
      <c r="C70" s="429"/>
      <c r="E70" s="541"/>
      <c r="I70" s="429"/>
      <c r="J70" s="429"/>
      <c r="S70" s="429"/>
    </row>
    <row r="71" spans="3:19" s="432" customFormat="1" ht="13.5" customHeight="1">
      <c r="C71" s="429"/>
      <c r="E71" s="541"/>
      <c r="I71" s="429"/>
      <c r="J71" s="429"/>
      <c r="S71" s="429"/>
    </row>
    <row r="72" spans="3:19" s="432" customFormat="1" ht="13.5" customHeight="1">
      <c r="C72" s="429"/>
      <c r="E72" s="541"/>
      <c r="I72" s="429"/>
      <c r="J72" s="429"/>
      <c r="S72" s="429"/>
    </row>
    <row r="73" spans="3:19" s="432" customFormat="1" ht="13.5" customHeight="1">
      <c r="C73" s="429"/>
      <c r="E73" s="541"/>
      <c r="I73" s="429"/>
      <c r="J73" s="429"/>
      <c r="S73" s="429"/>
    </row>
    <row r="74" spans="3:19" s="432" customFormat="1" ht="13.5" customHeight="1">
      <c r="C74" s="429"/>
      <c r="E74" s="541"/>
      <c r="I74" s="429"/>
      <c r="J74" s="429"/>
      <c r="S74" s="429"/>
    </row>
    <row r="75" spans="3:19" s="432" customFormat="1" ht="13.5" customHeight="1">
      <c r="C75" s="429"/>
      <c r="E75" s="541"/>
      <c r="I75" s="429"/>
      <c r="J75" s="429"/>
      <c r="S75" s="429"/>
    </row>
    <row r="76" spans="3:19" s="432" customFormat="1" ht="13.5" customHeight="1">
      <c r="C76" s="429"/>
      <c r="E76" s="541"/>
      <c r="I76" s="429"/>
      <c r="J76" s="429"/>
      <c r="S76" s="429"/>
    </row>
    <row r="77" spans="3:19" s="432" customFormat="1" ht="13.5" customHeight="1">
      <c r="C77" s="429"/>
      <c r="E77" s="541"/>
      <c r="I77" s="429"/>
      <c r="J77" s="429"/>
      <c r="S77" s="429"/>
    </row>
    <row r="78" spans="3:19" s="432" customFormat="1" ht="13.5" customHeight="1">
      <c r="C78" s="429"/>
      <c r="E78" s="541"/>
      <c r="I78" s="429"/>
      <c r="J78" s="429"/>
      <c r="S78" s="429"/>
    </row>
    <row r="79" spans="3:19" s="432" customFormat="1" ht="13.5" customHeight="1">
      <c r="C79" s="429"/>
      <c r="E79" s="541"/>
      <c r="I79" s="429"/>
      <c r="J79" s="429"/>
      <c r="S79" s="429"/>
    </row>
    <row r="80" spans="3:19" s="432" customFormat="1" ht="13.5" customHeight="1">
      <c r="C80" s="429"/>
      <c r="E80" s="541"/>
      <c r="I80" s="429"/>
      <c r="J80" s="429"/>
      <c r="S80" s="429"/>
    </row>
    <row r="81" spans="3:19" s="432" customFormat="1" ht="13.5" customHeight="1">
      <c r="C81" s="429"/>
      <c r="E81" s="541"/>
      <c r="I81" s="429"/>
      <c r="J81" s="429"/>
      <c r="S81" s="429"/>
    </row>
    <row r="82" spans="3:19" s="432" customFormat="1" ht="13.5" customHeight="1">
      <c r="C82" s="429"/>
      <c r="E82" s="541"/>
      <c r="I82" s="429"/>
      <c r="J82" s="429"/>
      <c r="S82" s="429"/>
    </row>
    <row r="83" spans="3:19" s="432" customFormat="1" ht="13.5" customHeight="1">
      <c r="C83" s="429"/>
      <c r="E83" s="541"/>
      <c r="I83" s="429"/>
      <c r="J83" s="429"/>
      <c r="S83" s="429"/>
    </row>
    <row r="84" spans="3:19" s="432" customFormat="1" ht="13.5" customHeight="1">
      <c r="C84" s="429"/>
      <c r="E84" s="541"/>
      <c r="I84" s="429"/>
      <c r="J84" s="429"/>
      <c r="S84" s="429"/>
    </row>
    <row r="85" spans="3:19" s="432" customFormat="1" ht="13.5" customHeight="1">
      <c r="C85" s="429"/>
      <c r="E85" s="541"/>
      <c r="I85" s="429"/>
      <c r="J85" s="429"/>
      <c r="S85" s="429"/>
    </row>
    <row r="86" spans="3:19" s="432" customFormat="1" ht="13.5" customHeight="1">
      <c r="C86" s="429"/>
      <c r="E86" s="541"/>
      <c r="I86" s="429"/>
      <c r="J86" s="429"/>
      <c r="S86" s="429"/>
    </row>
    <row r="87" spans="3:19" s="432" customFormat="1" ht="13.5" customHeight="1">
      <c r="C87" s="429"/>
      <c r="E87" s="541"/>
      <c r="I87" s="429"/>
      <c r="J87" s="429"/>
      <c r="S87" s="429"/>
    </row>
    <row r="88" spans="3:19" s="432" customFormat="1" ht="13.5" customHeight="1">
      <c r="C88" s="429"/>
      <c r="E88" s="541"/>
      <c r="I88" s="429"/>
      <c r="J88" s="429"/>
      <c r="S88" s="429"/>
    </row>
    <row r="90" spans="3:19" s="432" customFormat="1" ht="14.25" customHeight="1">
      <c r="C90" s="429"/>
      <c r="E90" s="541"/>
      <c r="I90" s="429"/>
      <c r="J90" s="429"/>
      <c r="S90" s="429"/>
    </row>
    <row r="93" spans="3:19" s="432" customFormat="1" ht="12" customHeight="1">
      <c r="C93" s="429"/>
      <c r="E93" s="541"/>
      <c r="I93" s="429"/>
      <c r="J93" s="429"/>
      <c r="S93" s="429"/>
    </row>
    <row r="99" spans="3:19" s="432" customFormat="1" ht="16.5" customHeight="1">
      <c r="C99" s="429"/>
      <c r="E99" s="541"/>
      <c r="I99" s="429"/>
      <c r="J99" s="429"/>
      <c r="S99" s="429"/>
    </row>
    <row r="100" spans="3:19" s="432" customFormat="1" ht="12.75" customHeight="1">
      <c r="C100" s="429"/>
      <c r="E100" s="541"/>
      <c r="I100" s="429"/>
      <c r="J100" s="429"/>
      <c r="S100" s="429"/>
    </row>
    <row r="101" spans="3:19" s="432" customFormat="1" ht="12.75" customHeight="1">
      <c r="C101" s="429"/>
      <c r="E101" s="541"/>
      <c r="I101" s="429"/>
      <c r="J101" s="429"/>
      <c r="S101" s="429"/>
    </row>
    <row r="103" spans="3:19" s="432" customFormat="1" ht="13.5" customHeight="1">
      <c r="C103" s="429"/>
      <c r="E103" s="541"/>
      <c r="I103" s="429"/>
      <c r="J103" s="429"/>
      <c r="S103" s="429"/>
    </row>
    <row r="104" spans="3:19" s="432" customFormat="1" ht="12" customHeight="1">
      <c r="C104" s="429"/>
      <c r="E104" s="541"/>
      <c r="I104" s="429"/>
      <c r="J104" s="429"/>
      <c r="S104" s="429"/>
    </row>
    <row r="106" spans="3:19" s="432" customFormat="1" ht="13.5" customHeight="1">
      <c r="C106" s="429"/>
      <c r="E106" s="541"/>
      <c r="I106" s="429"/>
      <c r="J106" s="429"/>
      <c r="S106" s="429"/>
    </row>
    <row r="107" spans="3:19" s="432" customFormat="1" ht="12" customHeight="1">
      <c r="C107" s="429"/>
      <c r="E107" s="541"/>
      <c r="I107" s="429"/>
      <c r="J107" s="429"/>
      <c r="S107" s="429"/>
    </row>
    <row r="109" spans="3:19" s="432" customFormat="1" ht="12" customHeight="1">
      <c r="C109" s="429"/>
      <c r="E109" s="541"/>
      <c r="I109" s="429"/>
      <c r="J109" s="429"/>
      <c r="S109" s="429"/>
    </row>
    <row r="125" spans="3:19" s="432" customFormat="1" ht="12" customHeight="1">
      <c r="C125" s="429"/>
      <c r="E125" s="541"/>
      <c r="I125" s="429"/>
      <c r="J125" s="429"/>
      <c r="S125" s="429"/>
    </row>
    <row r="180" spans="3:19" s="432" customFormat="1" ht="13.5" customHeight="1">
      <c r="C180" s="429"/>
      <c r="E180" s="541"/>
      <c r="I180" s="429"/>
      <c r="J180" s="429"/>
      <c r="S180" s="429"/>
    </row>
    <row r="181" spans="3:19" s="432" customFormat="1" ht="13.5" customHeight="1">
      <c r="C181" s="429"/>
      <c r="E181" s="541"/>
      <c r="I181" s="429"/>
      <c r="J181" s="429"/>
      <c r="S181" s="429"/>
    </row>
    <row r="182" spans="3:19" s="432" customFormat="1" ht="13.5" customHeight="1">
      <c r="C182" s="429"/>
      <c r="E182" s="541"/>
      <c r="I182" s="429"/>
      <c r="J182" s="429"/>
      <c r="S182" s="429"/>
    </row>
    <row r="183" spans="3:19" s="432" customFormat="1" ht="13.5" customHeight="1">
      <c r="C183" s="429"/>
      <c r="E183" s="541"/>
      <c r="I183" s="429"/>
      <c r="J183" s="429"/>
      <c r="S183" s="429"/>
    </row>
    <row r="184" spans="3:19" s="432" customFormat="1" ht="13.5" customHeight="1">
      <c r="C184" s="429"/>
      <c r="E184" s="541"/>
      <c r="I184" s="429"/>
      <c r="J184" s="429"/>
      <c r="S184" s="429"/>
    </row>
    <row r="186" spans="3:19" s="432" customFormat="1" ht="12.75" customHeight="1">
      <c r="C186" s="429"/>
      <c r="E186" s="541"/>
      <c r="I186" s="429"/>
      <c r="J186" s="429"/>
      <c r="S186" s="429"/>
    </row>
    <row r="200" spans="3:19" s="432" customFormat="1" ht="15" customHeight="1">
      <c r="C200" s="429"/>
      <c r="E200" s="541"/>
      <c r="I200" s="429"/>
      <c r="J200" s="429"/>
      <c r="S200" s="429"/>
    </row>
    <row r="201" spans="3:19" s="432" customFormat="1" ht="15" customHeight="1">
      <c r="C201" s="429"/>
      <c r="E201" s="541"/>
      <c r="I201" s="429"/>
      <c r="J201" s="429"/>
      <c r="S201" s="429"/>
    </row>
    <row r="202" spans="3:19" s="432" customFormat="1" ht="15" customHeight="1">
      <c r="C202" s="429"/>
      <c r="E202" s="541"/>
      <c r="I202" s="429"/>
      <c r="J202" s="429"/>
      <c r="S202" s="429"/>
    </row>
    <row r="203" spans="3:19" s="432" customFormat="1" ht="15" customHeight="1">
      <c r="C203" s="429"/>
      <c r="E203" s="541"/>
      <c r="I203" s="429"/>
      <c r="J203" s="429"/>
      <c r="S203" s="429"/>
    </row>
    <row r="204" spans="3:19" s="432" customFormat="1" ht="15" customHeight="1">
      <c r="C204" s="429"/>
      <c r="E204" s="541"/>
      <c r="I204" s="429"/>
      <c r="J204" s="429"/>
      <c r="S204" s="429"/>
    </row>
    <row r="205" spans="3:19" s="432" customFormat="1" ht="14.25" customHeight="1">
      <c r="C205" s="429"/>
      <c r="E205" s="541"/>
      <c r="I205" s="429"/>
      <c r="J205" s="429"/>
      <c r="S205" s="429"/>
    </row>
    <row r="206" spans="3:19" s="432" customFormat="1" ht="12.75" customHeight="1">
      <c r="C206" s="429"/>
      <c r="E206" s="541"/>
      <c r="I206" s="429"/>
      <c r="J206" s="429"/>
      <c r="S206" s="429"/>
    </row>
    <row r="207" spans="3:19" s="432" customFormat="1" ht="12.75" customHeight="1">
      <c r="C207" s="429"/>
      <c r="E207" s="541"/>
      <c r="I207" s="429"/>
      <c r="J207" s="429"/>
      <c r="S207" s="429"/>
    </row>
    <row r="208" spans="3:19" s="432" customFormat="1" ht="12.75" customHeight="1">
      <c r="C208" s="429"/>
      <c r="E208" s="541"/>
      <c r="I208" s="429"/>
      <c r="J208" s="429"/>
      <c r="S208" s="429"/>
    </row>
    <row r="209" spans="3:19" s="432" customFormat="1" ht="12.75" customHeight="1">
      <c r="C209" s="429"/>
      <c r="E209" s="541"/>
      <c r="I209" s="429"/>
      <c r="J209" s="429"/>
      <c r="S209" s="429"/>
    </row>
    <row r="210" spans="3:19" s="432" customFormat="1" ht="13.5" customHeight="1">
      <c r="C210" s="429"/>
      <c r="E210" s="541"/>
      <c r="I210" s="429"/>
      <c r="J210" s="429"/>
      <c r="S210" s="429"/>
    </row>
    <row r="211" spans="3:19" s="432" customFormat="1" ht="15" customHeight="1">
      <c r="C211" s="429"/>
      <c r="E211" s="541"/>
      <c r="I211" s="429"/>
      <c r="J211" s="429"/>
      <c r="S211" s="429"/>
    </row>
    <row r="212" spans="3:19" s="432" customFormat="1" ht="16.5" customHeight="1">
      <c r="C212" s="429"/>
      <c r="E212" s="541"/>
      <c r="I212" s="429"/>
      <c r="J212" s="429"/>
      <c r="S212" s="429"/>
    </row>
    <row r="213" spans="3:19" s="432" customFormat="1" ht="15" customHeight="1">
      <c r="C213" s="429"/>
      <c r="E213" s="541"/>
      <c r="I213" s="429"/>
      <c r="J213" s="429"/>
      <c r="S213" s="429"/>
    </row>
    <row r="214" spans="3:19" s="432" customFormat="1" ht="14.25" customHeight="1">
      <c r="C214" s="429"/>
      <c r="E214" s="541"/>
      <c r="I214" s="429"/>
      <c r="J214" s="429"/>
      <c r="S214" s="429"/>
    </row>
    <row r="215" spans="3:19" s="432" customFormat="1" ht="13.5" customHeight="1">
      <c r="C215" s="429"/>
      <c r="E215" s="541"/>
      <c r="I215" s="429"/>
      <c r="J215" s="429"/>
      <c r="S215" s="429"/>
    </row>
    <row r="216" spans="3:19" s="432" customFormat="1" ht="12.75" customHeight="1">
      <c r="C216" s="429"/>
      <c r="E216" s="541"/>
      <c r="I216" s="429"/>
      <c r="J216" s="429"/>
      <c r="S216" s="429"/>
    </row>
    <row r="217" spans="3:19" s="432" customFormat="1" ht="12" customHeight="1">
      <c r="C217" s="429"/>
      <c r="E217" s="541"/>
      <c r="I217" s="429"/>
      <c r="J217" s="429"/>
      <c r="S217" s="429"/>
    </row>
    <row r="218" spans="3:19" s="432" customFormat="1" ht="12.75" customHeight="1">
      <c r="C218" s="429"/>
      <c r="E218" s="541"/>
      <c r="I218" s="429"/>
      <c r="J218" s="429"/>
      <c r="S218" s="429"/>
    </row>
    <row r="256" spans="3:19" s="432" customFormat="1" ht="12.75" customHeight="1">
      <c r="C256" s="429"/>
      <c r="E256" s="541"/>
      <c r="I256" s="429"/>
      <c r="J256" s="429"/>
      <c r="S256" s="429"/>
    </row>
    <row r="309" spans="3:19" s="432" customFormat="1" ht="12.75" customHeight="1">
      <c r="C309" s="429"/>
      <c r="E309" s="541"/>
      <c r="I309" s="429"/>
      <c r="J309" s="429"/>
      <c r="S309" s="429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48"/>
  <sheetViews>
    <sheetView view="pageBreakPreview" topLeftCell="A3" zoomScale="60" workbookViewId="0">
      <selection activeCell="A3" sqref="A3:P3"/>
    </sheetView>
  </sheetViews>
  <sheetFormatPr defaultRowHeight="12.75"/>
  <cols>
    <col min="3" max="3" width="27.42578125" customWidth="1"/>
    <col min="5" max="5" width="9.140625" style="10"/>
    <col min="11" max="11" width="17" customWidth="1"/>
  </cols>
  <sheetData>
    <row r="1" spans="1:17" s="260" customFormat="1" ht="12" customHeight="1">
      <c r="A1" s="1177" t="s">
        <v>434</v>
      </c>
      <c r="B1" s="1177"/>
      <c r="C1" s="1177"/>
      <c r="D1" s="1177"/>
      <c r="E1" s="1177"/>
      <c r="F1" s="1177"/>
      <c r="G1" s="1177"/>
      <c r="H1" s="1177"/>
      <c r="I1" s="1177"/>
      <c r="J1" s="1177"/>
      <c r="K1" s="1177"/>
      <c r="L1" s="1177"/>
      <c r="M1" s="1177"/>
      <c r="N1" s="1177"/>
      <c r="O1" s="1177"/>
      <c r="P1" s="1177"/>
      <c r="Q1" s="1177"/>
    </row>
    <row r="2" spans="1:17" s="260" customFormat="1" ht="12" customHeight="1">
      <c r="A2" s="613"/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</row>
    <row r="3" spans="1:17" s="260" customFormat="1" ht="15.75" customHeight="1">
      <c r="A3" s="1178" t="str">
        <f>'Մուտքի բարեկ'!A2:Q2</f>
        <v>ՀՀ Տավուշի մարզի Այրում քաղաքի միջնակարգ  դպրոցի վերանորոգում</v>
      </c>
      <c r="B3" s="1178"/>
      <c r="C3" s="1178"/>
      <c r="D3" s="1178"/>
      <c r="E3" s="1178"/>
      <c r="F3" s="1178"/>
      <c r="G3" s="1178"/>
      <c r="H3" s="1178"/>
      <c r="I3" s="1178"/>
      <c r="J3" s="1178"/>
      <c r="K3" s="1178"/>
      <c r="L3" s="1178"/>
      <c r="M3" s="1178"/>
      <c r="N3" s="1178"/>
      <c r="O3" s="1178"/>
      <c r="P3" s="1178"/>
    </row>
    <row r="4" spans="1:17" s="260" customFormat="1" ht="15.75" customHeight="1">
      <c r="A4" s="614"/>
      <c r="B4" s="614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  <c r="N4" s="1178"/>
      <c r="O4" s="1178"/>
      <c r="P4" s="614"/>
    </row>
    <row r="5" spans="1:17">
      <c r="A5" s="261"/>
      <c r="B5" s="261"/>
      <c r="C5" s="262" t="s">
        <v>169</v>
      </c>
      <c r="D5" s="1193" t="s">
        <v>327</v>
      </c>
      <c r="E5" s="1193"/>
      <c r="F5" s="263"/>
      <c r="G5" s="263"/>
      <c r="H5" s="264"/>
      <c r="I5" s="265"/>
      <c r="J5" s="264"/>
      <c r="K5" s="264"/>
      <c r="L5" s="264"/>
      <c r="M5" s="264"/>
      <c r="N5" s="264"/>
      <c r="O5" s="265"/>
      <c r="P5" s="265"/>
      <c r="Q5" s="260"/>
    </row>
    <row r="6" spans="1:17">
      <c r="A6" s="266" t="s">
        <v>170</v>
      </c>
      <c r="B6" s="266"/>
      <c r="C6" s="262" t="s">
        <v>171</v>
      </c>
      <c r="D6" s="1193" t="s">
        <v>328</v>
      </c>
      <c r="E6" s="1193"/>
      <c r="F6" s="263"/>
      <c r="G6" s="263"/>
      <c r="H6" s="267"/>
      <c r="I6" s="267"/>
      <c r="J6" s="267"/>
      <c r="K6" s="265"/>
      <c r="L6" s="265"/>
      <c r="M6" s="265"/>
      <c r="N6" s="265"/>
      <c r="O6" s="265"/>
      <c r="P6" s="265"/>
      <c r="Q6" s="268"/>
    </row>
    <row r="7" spans="1:17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70"/>
    </row>
    <row r="8" spans="1:17">
      <c r="A8" s="271" t="s">
        <v>170</v>
      </c>
      <c r="B8" s="272"/>
      <c r="C8" s="753" t="s">
        <v>172</v>
      </c>
      <c r="D8" s="1193"/>
      <c r="E8" s="1193"/>
      <c r="F8" s="273"/>
      <c r="G8" s="273"/>
      <c r="H8" s="274"/>
      <c r="I8" s="275"/>
      <c r="J8" s="276"/>
      <c r="K8" s="1194" t="s">
        <v>173</v>
      </c>
      <c r="L8" s="1194"/>
      <c r="M8" s="1194"/>
      <c r="N8" s="1194"/>
      <c r="O8" s="277">
        <f>H44</f>
        <v>2250.481639877934</v>
      </c>
      <c r="P8" s="1160" t="s">
        <v>174</v>
      </c>
      <c r="Q8" s="1161"/>
    </row>
    <row r="9" spans="1:17" ht="36.75" customHeight="1">
      <c r="A9" s="1162" t="s">
        <v>175</v>
      </c>
      <c r="B9" s="1165" t="s">
        <v>176</v>
      </c>
      <c r="C9" s="1168" t="s">
        <v>177</v>
      </c>
      <c r="D9" s="1171" t="s">
        <v>178</v>
      </c>
      <c r="E9" s="1174" t="s">
        <v>179</v>
      </c>
      <c r="F9" s="1179" t="s">
        <v>180</v>
      </c>
      <c r="G9" s="1180"/>
      <c r="H9" s="1179" t="s">
        <v>181</v>
      </c>
      <c r="I9" s="1180"/>
      <c r="J9" s="1180"/>
      <c r="K9" s="1180"/>
      <c r="L9" s="1180"/>
      <c r="M9" s="1180"/>
      <c r="N9" s="1180"/>
      <c r="O9" s="1180"/>
      <c r="P9" s="1161"/>
      <c r="Q9" s="1181" t="s">
        <v>182</v>
      </c>
    </row>
    <row r="10" spans="1:17">
      <c r="A10" s="1163"/>
      <c r="B10" s="1166"/>
      <c r="C10" s="1169"/>
      <c r="D10" s="1172"/>
      <c r="E10" s="1175"/>
      <c r="F10" s="1172" t="s">
        <v>183</v>
      </c>
      <c r="G10" s="1175" t="s">
        <v>184</v>
      </c>
      <c r="H10" s="1185" t="s">
        <v>185</v>
      </c>
      <c r="I10" s="1187" t="s">
        <v>183</v>
      </c>
      <c r="J10" s="1188" t="s">
        <v>184</v>
      </c>
      <c r="K10" s="1190" t="s">
        <v>186</v>
      </c>
      <c r="L10" s="1191"/>
      <c r="M10" s="1191"/>
      <c r="N10" s="1191"/>
      <c r="O10" s="1191"/>
      <c r="P10" s="1192"/>
      <c r="Q10" s="1181"/>
    </row>
    <row r="11" spans="1:17" ht="24">
      <c r="A11" s="1164"/>
      <c r="B11" s="1167"/>
      <c r="C11" s="1170"/>
      <c r="D11" s="1173"/>
      <c r="E11" s="1176"/>
      <c r="F11" s="1183"/>
      <c r="G11" s="1184"/>
      <c r="H11" s="1186"/>
      <c r="I11" s="1186"/>
      <c r="J11" s="1189"/>
      <c r="K11" s="607" t="s">
        <v>187</v>
      </c>
      <c r="L11" s="278" t="s">
        <v>188</v>
      </c>
      <c r="M11" s="278" t="s">
        <v>189</v>
      </c>
      <c r="N11" s="279" t="s">
        <v>179</v>
      </c>
      <c r="O11" s="278" t="s">
        <v>190</v>
      </c>
      <c r="P11" s="280" t="s">
        <v>191</v>
      </c>
      <c r="Q11" s="1182"/>
    </row>
    <row r="12" spans="1:17">
      <c r="A12" s="281">
        <v>1</v>
      </c>
      <c r="B12" s="282">
        <v>2</v>
      </c>
      <c r="C12" s="281">
        <v>3</v>
      </c>
      <c r="D12" s="609">
        <v>4</v>
      </c>
      <c r="E12" s="283">
        <v>5</v>
      </c>
      <c r="F12" s="610">
        <v>6</v>
      </c>
      <c r="G12" s="283">
        <v>7</v>
      </c>
      <c r="H12" s="610">
        <v>8</v>
      </c>
      <c r="I12" s="283" t="s">
        <v>192</v>
      </c>
      <c r="J12" s="611">
        <v>10</v>
      </c>
      <c r="K12" s="283">
        <v>11</v>
      </c>
      <c r="L12" s="611">
        <v>12</v>
      </c>
      <c r="M12" s="611">
        <v>13</v>
      </c>
      <c r="N12" s="284">
        <v>14</v>
      </c>
      <c r="O12" s="612">
        <v>15</v>
      </c>
      <c r="P12" s="612">
        <v>16</v>
      </c>
      <c r="Q12" s="285">
        <v>17</v>
      </c>
    </row>
    <row r="13" spans="1:17" ht="31.5">
      <c r="A13" s="281">
        <v>1</v>
      </c>
      <c r="B13" s="610" t="s">
        <v>193</v>
      </c>
      <c r="C13" s="546" t="s">
        <v>194</v>
      </c>
      <c r="D13" s="609" t="s">
        <v>41</v>
      </c>
      <c r="E13" s="617">
        <v>1</v>
      </c>
      <c r="F13" s="287">
        <v>8.14</v>
      </c>
      <c r="G13" s="585">
        <v>1.3</v>
      </c>
      <c r="H13" s="290">
        <f t="shared" ref="H13:H21" si="0">I13+J13+P13</f>
        <v>578.55451419999997</v>
      </c>
      <c r="I13" s="288">
        <f>E13*F13*2.08973</f>
        <v>17.010402200000001</v>
      </c>
      <c r="J13" s="288">
        <f>E13*G13*2.96384</f>
        <v>3.852992</v>
      </c>
      <c r="K13" s="289" t="s">
        <v>195</v>
      </c>
      <c r="L13" s="290" t="s">
        <v>41</v>
      </c>
      <c r="M13" s="287">
        <v>1</v>
      </c>
      <c r="N13" s="291">
        <f>E13*M13</f>
        <v>1</v>
      </c>
      <c r="O13" s="292">
        <v>460</v>
      </c>
      <c r="P13" s="293">
        <f>N13*O13*1.212372</f>
        <v>557.69111999999996</v>
      </c>
      <c r="Q13" s="290">
        <f t="shared" ref="Q13:Q21" si="1">H13/E13</f>
        <v>578.55451419999997</v>
      </c>
    </row>
    <row r="14" spans="1:17" ht="21">
      <c r="A14" s="612">
        <v>2</v>
      </c>
      <c r="B14" s="281" t="s">
        <v>196</v>
      </c>
      <c r="C14" s="303" t="s">
        <v>197</v>
      </c>
      <c r="D14" s="281" t="s">
        <v>198</v>
      </c>
      <c r="E14" s="618">
        <v>0.15</v>
      </c>
      <c r="F14" s="287">
        <v>59.2</v>
      </c>
      <c r="G14" s="294">
        <v>49.8</v>
      </c>
      <c r="H14" s="619">
        <f t="shared" si="0"/>
        <v>40.696687199999992</v>
      </c>
      <c r="I14" s="288">
        <f>E14*F14*2.08973</f>
        <v>18.556802399999999</v>
      </c>
      <c r="J14" s="288">
        <f>E14*G14*2.96384</f>
        <v>22.139884799999994</v>
      </c>
      <c r="K14" s="304"/>
      <c r="L14" s="290"/>
      <c r="M14" s="288"/>
      <c r="N14" s="287"/>
      <c r="O14" s="287"/>
      <c r="P14" s="293">
        <f t="shared" ref="P14:P34" si="2">N14*O14*1.212372</f>
        <v>0</v>
      </c>
      <c r="Q14" s="290">
        <f t="shared" si="1"/>
        <v>271.31124799999998</v>
      </c>
    </row>
    <row r="15" spans="1:17" ht="31.5">
      <c r="A15" s="281">
        <v>3</v>
      </c>
      <c r="B15" s="611" t="s">
        <v>329</v>
      </c>
      <c r="C15" s="306" t="s">
        <v>202</v>
      </c>
      <c r="D15" s="611" t="s">
        <v>52</v>
      </c>
      <c r="E15" s="625">
        <v>77.2</v>
      </c>
      <c r="F15" s="300">
        <v>0.72</v>
      </c>
      <c r="G15" s="277">
        <v>0.02</v>
      </c>
      <c r="H15" s="307">
        <f t="shared" si="0"/>
        <v>191.06601928452162</v>
      </c>
      <c r="I15" s="288">
        <f t="shared" ref="I15:I34" si="3">E15*F15*2.08973</f>
        <v>116.15555232</v>
      </c>
      <c r="J15" s="288">
        <f t="shared" ref="J15:J34" si="4">E15*G15*2.96384</f>
        <v>4.5761689599999995</v>
      </c>
      <c r="K15" s="308" t="s">
        <v>203</v>
      </c>
      <c r="L15" s="611" t="s">
        <v>39</v>
      </c>
      <c r="M15" s="309">
        <v>0.93700000000000006</v>
      </c>
      <c r="N15" s="287">
        <f t="shared" ref="N15:N21" si="5">M15*E15</f>
        <v>72.336400000000012</v>
      </c>
      <c r="O15" s="281">
        <v>0.80200000000000005</v>
      </c>
      <c r="P15" s="293">
        <f>N15*O15*1.212372</f>
        <v>70.334298004521614</v>
      </c>
      <c r="Q15" s="301">
        <f t="shared" si="1"/>
        <v>2.4749484363280003</v>
      </c>
    </row>
    <row r="16" spans="1:17" ht="31.5">
      <c r="A16" s="745">
        <v>4</v>
      </c>
      <c r="B16" s="610" t="s">
        <v>204</v>
      </c>
      <c r="C16" s="310" t="s">
        <v>205</v>
      </c>
      <c r="D16" s="610" t="s">
        <v>52</v>
      </c>
      <c r="E16" s="622">
        <v>15</v>
      </c>
      <c r="F16" s="287">
        <v>1.1100000000000001</v>
      </c>
      <c r="G16" s="287">
        <v>0.04</v>
      </c>
      <c r="H16" s="290">
        <f t="shared" si="0"/>
        <v>42.096778549139998</v>
      </c>
      <c r="I16" s="288">
        <f t="shared" si="3"/>
        <v>34.7940045</v>
      </c>
      <c r="J16" s="288">
        <f t="shared" si="4"/>
        <v>1.7783039999999999</v>
      </c>
      <c r="K16" s="297" t="s">
        <v>206</v>
      </c>
      <c r="L16" s="610" t="s">
        <v>39</v>
      </c>
      <c r="M16" s="311">
        <v>0.92900000000000005</v>
      </c>
      <c r="N16" s="287">
        <f t="shared" si="5"/>
        <v>13.935</v>
      </c>
      <c r="O16" s="281">
        <v>0.32700000000000001</v>
      </c>
      <c r="P16" s="293">
        <f t="shared" si="2"/>
        <v>5.5244700491400005</v>
      </c>
      <c r="Q16" s="290">
        <f t="shared" si="1"/>
        <v>2.8064519032759998</v>
      </c>
    </row>
    <row r="17" spans="1:17" ht="31.5">
      <c r="A17" s="281">
        <v>5</v>
      </c>
      <c r="B17" s="610" t="s">
        <v>204</v>
      </c>
      <c r="C17" s="310" t="s">
        <v>207</v>
      </c>
      <c r="D17" s="610" t="s">
        <v>52</v>
      </c>
      <c r="E17" s="622">
        <v>52</v>
      </c>
      <c r="F17" s="313">
        <v>1.1100000000000001</v>
      </c>
      <c r="G17" s="277">
        <v>0.04</v>
      </c>
      <c r="H17" s="290">
        <f t="shared" si="0"/>
        <v>157.94178861843201</v>
      </c>
      <c r="I17" s="288">
        <f t="shared" si="3"/>
        <v>120.6192156</v>
      </c>
      <c r="J17" s="288">
        <f t="shared" si="4"/>
        <v>6.1647872000000001</v>
      </c>
      <c r="K17" s="297" t="s">
        <v>208</v>
      </c>
      <c r="L17" s="610" t="s">
        <v>39</v>
      </c>
      <c r="M17" s="311">
        <v>0.92900000000000005</v>
      </c>
      <c r="N17" s="287">
        <f t="shared" si="5"/>
        <v>48.308</v>
      </c>
      <c r="O17" s="281">
        <v>0.53200000000000003</v>
      </c>
      <c r="P17" s="293">
        <f t="shared" si="2"/>
        <v>31.157785818432</v>
      </c>
      <c r="Q17" s="290">
        <f t="shared" si="1"/>
        <v>3.0373420888160001</v>
      </c>
    </row>
    <row r="18" spans="1:17" ht="21">
      <c r="A18" s="745">
        <v>6</v>
      </c>
      <c r="B18" s="314" t="s">
        <v>209</v>
      </c>
      <c r="C18" s="305" t="s">
        <v>210</v>
      </c>
      <c r="D18" s="314" t="s">
        <v>39</v>
      </c>
      <c r="E18" s="620">
        <v>4.5</v>
      </c>
      <c r="F18" s="287">
        <v>0.21</v>
      </c>
      <c r="G18" s="294">
        <v>0.01</v>
      </c>
      <c r="H18" s="290">
        <f t="shared" si="0"/>
        <v>7.3074249719999997</v>
      </c>
      <c r="I18" s="288">
        <f t="shared" si="3"/>
        <v>1.9747948499999999</v>
      </c>
      <c r="J18" s="288">
        <f t="shared" si="4"/>
        <v>0.13337279999999999</v>
      </c>
      <c r="K18" s="304" t="s">
        <v>211</v>
      </c>
      <c r="L18" s="315" t="s">
        <v>39</v>
      </c>
      <c r="M18" s="316">
        <v>1</v>
      </c>
      <c r="N18" s="287">
        <f t="shared" si="5"/>
        <v>4.5</v>
      </c>
      <c r="O18" s="281">
        <v>0.95299999999999996</v>
      </c>
      <c r="P18" s="293">
        <f t="shared" si="2"/>
        <v>5.1992573220000002</v>
      </c>
      <c r="Q18" s="307">
        <f t="shared" si="1"/>
        <v>1.6238722159999999</v>
      </c>
    </row>
    <row r="19" spans="1:17" ht="21">
      <c r="A19" s="281">
        <v>7</v>
      </c>
      <c r="B19" s="281" t="s">
        <v>212</v>
      </c>
      <c r="C19" s="305" t="s">
        <v>213</v>
      </c>
      <c r="D19" s="281" t="s">
        <v>37</v>
      </c>
      <c r="E19" s="620">
        <v>1.4419999999999999</v>
      </c>
      <c r="F19" s="287">
        <v>3.73</v>
      </c>
      <c r="G19" s="294">
        <v>0</v>
      </c>
      <c r="H19" s="290">
        <f t="shared" si="0"/>
        <v>11.55463043812</v>
      </c>
      <c r="I19" s="288">
        <f t="shared" si="3"/>
        <v>11.2399471618</v>
      </c>
      <c r="J19" s="288">
        <f t="shared" si="4"/>
        <v>0</v>
      </c>
      <c r="K19" s="318" t="s">
        <v>214</v>
      </c>
      <c r="L19" s="290" t="s">
        <v>201</v>
      </c>
      <c r="M19" s="294">
        <v>1</v>
      </c>
      <c r="N19" s="287">
        <f t="shared" si="5"/>
        <v>1.4419999999999999</v>
      </c>
      <c r="O19" s="287">
        <v>0.18</v>
      </c>
      <c r="P19" s="293">
        <f t="shared" si="2"/>
        <v>0.31468327631999993</v>
      </c>
      <c r="Q19" s="290">
        <f t="shared" si="1"/>
        <v>8.0129198600000002</v>
      </c>
    </row>
    <row r="20" spans="1:17" ht="31.5">
      <c r="A20" s="745">
        <v>8</v>
      </c>
      <c r="B20" s="319" t="s">
        <v>215</v>
      </c>
      <c r="C20" s="306" t="s">
        <v>216</v>
      </c>
      <c r="D20" s="611" t="s">
        <v>217</v>
      </c>
      <c r="E20" s="626">
        <v>46</v>
      </c>
      <c r="F20" s="313">
        <v>0.25</v>
      </c>
      <c r="G20" s="277">
        <v>0.06</v>
      </c>
      <c r="H20" s="313">
        <f t="shared" si="0"/>
        <v>666.57793472432013</v>
      </c>
      <c r="I20" s="288">
        <f t="shared" si="3"/>
        <v>24.031894999999999</v>
      </c>
      <c r="J20" s="288">
        <f t="shared" si="4"/>
        <v>8.1801983999999983</v>
      </c>
      <c r="K20" s="320" t="s">
        <v>423</v>
      </c>
      <c r="L20" s="299" t="s">
        <v>41</v>
      </c>
      <c r="M20" s="296">
        <v>2.94</v>
      </c>
      <c r="N20" s="321">
        <f t="shared" si="5"/>
        <v>135.24</v>
      </c>
      <c r="O20" s="322">
        <v>3.8690000000000002</v>
      </c>
      <c r="P20" s="293">
        <f t="shared" si="2"/>
        <v>634.36584132432017</v>
      </c>
      <c r="Q20" s="313">
        <f t="shared" si="1"/>
        <v>14.490824667920004</v>
      </c>
    </row>
    <row r="21" spans="1:17" s="721" customFormat="1">
      <c r="A21" s="281">
        <v>9</v>
      </c>
      <c r="B21" s="742" t="s">
        <v>108</v>
      </c>
      <c r="C21" s="735" t="s">
        <v>341</v>
      </c>
      <c r="D21" s="742" t="s">
        <v>41</v>
      </c>
      <c r="E21" s="620">
        <v>2</v>
      </c>
      <c r="F21" s="553">
        <v>0</v>
      </c>
      <c r="G21" s="551">
        <v>0</v>
      </c>
      <c r="H21" s="587">
        <f t="shared" si="0"/>
        <v>0.39523327200000002</v>
      </c>
      <c r="I21" s="741">
        <f>E21*F21*2.08973</f>
        <v>0</v>
      </c>
      <c r="J21" s="741">
        <f>E21*G21*2.96384</f>
        <v>0</v>
      </c>
      <c r="K21" s="735" t="s">
        <v>341</v>
      </c>
      <c r="L21" s="743" t="s">
        <v>41</v>
      </c>
      <c r="M21" s="744">
        <v>1</v>
      </c>
      <c r="N21" s="553">
        <f t="shared" si="5"/>
        <v>2</v>
      </c>
      <c r="O21" s="621">
        <v>0.16300000000000001</v>
      </c>
      <c r="P21" s="552">
        <f>N21*O21*1.212372</f>
        <v>0.39523327200000002</v>
      </c>
      <c r="Q21" s="587">
        <f t="shared" si="1"/>
        <v>0.19761663600000001</v>
      </c>
    </row>
    <row r="22" spans="1:17">
      <c r="A22" s="745">
        <v>10</v>
      </c>
      <c r="B22" s="312" t="s">
        <v>108</v>
      </c>
      <c r="C22" s="303" t="s">
        <v>330</v>
      </c>
      <c r="D22" s="312" t="s">
        <v>41</v>
      </c>
      <c r="E22" s="620">
        <v>16</v>
      </c>
      <c r="F22" s="294">
        <v>0</v>
      </c>
      <c r="G22" s="287">
        <v>0</v>
      </c>
      <c r="H22" s="290">
        <f t="shared" ref="H22:H32" si="6">I22+J22+P22</f>
        <v>2.5023358080000002</v>
      </c>
      <c r="I22" s="288">
        <f t="shared" si="3"/>
        <v>0</v>
      </c>
      <c r="J22" s="288">
        <f t="shared" si="4"/>
        <v>0</v>
      </c>
      <c r="K22" s="303" t="s">
        <v>330</v>
      </c>
      <c r="L22" s="323" t="s">
        <v>41</v>
      </c>
      <c r="M22" s="324">
        <v>1</v>
      </c>
      <c r="N22" s="294">
        <f t="shared" ref="N22:N36" si="7">M22*E22</f>
        <v>16</v>
      </c>
      <c r="O22" s="281">
        <v>0.129</v>
      </c>
      <c r="P22" s="293">
        <f t="shared" si="2"/>
        <v>2.5023358080000002</v>
      </c>
      <c r="Q22" s="290">
        <f t="shared" ref="Q22:Q34" si="8">H22/E22</f>
        <v>0.15639598800000001</v>
      </c>
    </row>
    <row r="23" spans="1:17">
      <c r="A23" s="281">
        <v>11</v>
      </c>
      <c r="B23" s="312" t="s">
        <v>108</v>
      </c>
      <c r="C23" s="303" t="s">
        <v>331</v>
      </c>
      <c r="D23" s="312" t="s">
        <v>41</v>
      </c>
      <c r="E23" s="620">
        <v>14</v>
      </c>
      <c r="F23" s="294">
        <v>0</v>
      </c>
      <c r="G23" s="287">
        <v>0</v>
      </c>
      <c r="H23" s="290">
        <f t="shared" si="6"/>
        <v>1.8500796720000001</v>
      </c>
      <c r="I23" s="288">
        <f t="shared" si="3"/>
        <v>0</v>
      </c>
      <c r="J23" s="288">
        <f t="shared" si="4"/>
        <v>0</v>
      </c>
      <c r="K23" s="303" t="s">
        <v>331</v>
      </c>
      <c r="L23" s="323" t="s">
        <v>41</v>
      </c>
      <c r="M23" s="324">
        <v>1</v>
      </c>
      <c r="N23" s="294">
        <f t="shared" si="7"/>
        <v>14</v>
      </c>
      <c r="O23" s="281">
        <v>0.109</v>
      </c>
      <c r="P23" s="293">
        <f t="shared" si="2"/>
        <v>1.8500796720000001</v>
      </c>
      <c r="Q23" s="290">
        <f t="shared" si="8"/>
        <v>0.132148548</v>
      </c>
    </row>
    <row r="24" spans="1:17">
      <c r="A24" s="745">
        <v>12</v>
      </c>
      <c r="B24" s="312" t="s">
        <v>108</v>
      </c>
      <c r="C24" s="303" t="s">
        <v>332</v>
      </c>
      <c r="D24" s="312" t="s">
        <v>41</v>
      </c>
      <c r="E24" s="620">
        <v>6</v>
      </c>
      <c r="F24" s="294">
        <v>0</v>
      </c>
      <c r="G24" s="287">
        <v>0</v>
      </c>
      <c r="H24" s="290">
        <f t="shared" si="6"/>
        <v>0.574664328</v>
      </c>
      <c r="I24" s="288">
        <f t="shared" si="3"/>
        <v>0</v>
      </c>
      <c r="J24" s="288">
        <f t="shared" si="4"/>
        <v>0</v>
      </c>
      <c r="K24" s="303" t="s">
        <v>332</v>
      </c>
      <c r="L24" s="323" t="s">
        <v>41</v>
      </c>
      <c r="M24" s="324">
        <v>1</v>
      </c>
      <c r="N24" s="294">
        <f t="shared" si="7"/>
        <v>6</v>
      </c>
      <c r="O24" s="281">
        <v>7.9000000000000001E-2</v>
      </c>
      <c r="P24" s="293">
        <f t="shared" si="2"/>
        <v>0.574664328</v>
      </c>
      <c r="Q24" s="290">
        <f t="shared" si="8"/>
        <v>9.5777388000000005E-2</v>
      </c>
    </row>
    <row r="25" spans="1:17" s="721" customFormat="1">
      <c r="A25" s="281">
        <v>13</v>
      </c>
      <c r="B25" s="742" t="s">
        <v>108</v>
      </c>
      <c r="C25" s="735" t="s">
        <v>342</v>
      </c>
      <c r="D25" s="742" t="s">
        <v>41</v>
      </c>
      <c r="E25" s="620">
        <v>10</v>
      </c>
      <c r="F25" s="553">
        <v>0</v>
      </c>
      <c r="G25" s="551">
        <v>0</v>
      </c>
      <c r="H25" s="587">
        <f t="shared" si="6"/>
        <v>1.6609496400000001</v>
      </c>
      <c r="I25" s="741">
        <f t="shared" si="3"/>
        <v>0</v>
      </c>
      <c r="J25" s="741">
        <f t="shared" si="4"/>
        <v>0</v>
      </c>
      <c r="K25" s="735" t="s">
        <v>342</v>
      </c>
      <c r="L25" s="743" t="s">
        <v>41</v>
      </c>
      <c r="M25" s="744">
        <v>1</v>
      </c>
      <c r="N25" s="553">
        <f t="shared" si="7"/>
        <v>10</v>
      </c>
      <c r="O25" s="621">
        <v>0.13700000000000001</v>
      </c>
      <c r="P25" s="552">
        <f t="shared" si="2"/>
        <v>1.6609496400000001</v>
      </c>
      <c r="Q25" s="587">
        <f t="shared" si="8"/>
        <v>0.16609496400000001</v>
      </c>
    </row>
    <row r="26" spans="1:17">
      <c r="A26" s="745">
        <v>14</v>
      </c>
      <c r="B26" s="312" t="s">
        <v>108</v>
      </c>
      <c r="C26" s="303" t="s">
        <v>333</v>
      </c>
      <c r="D26" s="312" t="s">
        <v>41</v>
      </c>
      <c r="E26" s="620">
        <v>4</v>
      </c>
      <c r="F26" s="294">
        <v>0</v>
      </c>
      <c r="G26" s="287">
        <v>0</v>
      </c>
      <c r="H26" s="290">
        <f t="shared" si="6"/>
        <v>0.35886211200000001</v>
      </c>
      <c r="I26" s="288">
        <f t="shared" si="3"/>
        <v>0</v>
      </c>
      <c r="J26" s="288">
        <f t="shared" si="4"/>
        <v>0</v>
      </c>
      <c r="K26" s="303" t="s">
        <v>333</v>
      </c>
      <c r="L26" s="323" t="s">
        <v>41</v>
      </c>
      <c r="M26" s="324">
        <v>1</v>
      </c>
      <c r="N26" s="294">
        <f t="shared" si="7"/>
        <v>4</v>
      </c>
      <c r="O26" s="281">
        <v>7.3999999999999996E-2</v>
      </c>
      <c r="P26" s="293">
        <f t="shared" si="2"/>
        <v>0.35886211200000001</v>
      </c>
      <c r="Q26" s="290">
        <f t="shared" si="8"/>
        <v>8.9715528000000003E-2</v>
      </c>
    </row>
    <row r="27" spans="1:17">
      <c r="A27" s="281">
        <v>15</v>
      </c>
      <c r="B27" s="312" t="s">
        <v>108</v>
      </c>
      <c r="C27" s="303" t="s">
        <v>334</v>
      </c>
      <c r="D27" s="312" t="s">
        <v>41</v>
      </c>
      <c r="E27" s="620">
        <v>22</v>
      </c>
      <c r="F27" s="294">
        <v>0</v>
      </c>
      <c r="G27" s="287">
        <v>0</v>
      </c>
      <c r="H27" s="290">
        <f t="shared" si="6"/>
        <v>4.907681856</v>
      </c>
      <c r="I27" s="288">
        <f t="shared" si="3"/>
        <v>0</v>
      </c>
      <c r="J27" s="288">
        <f t="shared" si="4"/>
        <v>0</v>
      </c>
      <c r="K27" s="303" t="s">
        <v>334</v>
      </c>
      <c r="L27" s="323" t="s">
        <v>41</v>
      </c>
      <c r="M27" s="324">
        <v>2</v>
      </c>
      <c r="N27" s="294">
        <f t="shared" si="7"/>
        <v>44</v>
      </c>
      <c r="O27" s="621">
        <v>9.1999999999999998E-2</v>
      </c>
      <c r="P27" s="293">
        <f t="shared" si="2"/>
        <v>4.907681856</v>
      </c>
      <c r="Q27" s="290">
        <f t="shared" si="8"/>
        <v>0.22307644800000001</v>
      </c>
    </row>
    <row r="28" spans="1:17">
      <c r="A28" s="745">
        <v>16</v>
      </c>
      <c r="B28" s="312" t="s">
        <v>108</v>
      </c>
      <c r="C28" s="303" t="s">
        <v>335</v>
      </c>
      <c r="D28" s="312" t="s">
        <v>41</v>
      </c>
      <c r="E28" s="620">
        <v>14</v>
      </c>
      <c r="F28" s="294">
        <v>0</v>
      </c>
      <c r="G28" s="287">
        <v>0</v>
      </c>
      <c r="H28" s="290">
        <f t="shared" si="6"/>
        <v>2.4950615760000003</v>
      </c>
      <c r="I28" s="288">
        <f t="shared" si="3"/>
        <v>0</v>
      </c>
      <c r="J28" s="288">
        <f t="shared" si="4"/>
        <v>0</v>
      </c>
      <c r="K28" s="303" t="s">
        <v>335</v>
      </c>
      <c r="L28" s="323" t="s">
        <v>41</v>
      </c>
      <c r="M28" s="324">
        <v>3</v>
      </c>
      <c r="N28" s="294">
        <f t="shared" si="7"/>
        <v>42</v>
      </c>
      <c r="O28" s="621">
        <v>4.9000000000000002E-2</v>
      </c>
      <c r="P28" s="293">
        <f t="shared" si="2"/>
        <v>2.4950615760000003</v>
      </c>
      <c r="Q28" s="290">
        <f t="shared" si="8"/>
        <v>0.17821868400000002</v>
      </c>
    </row>
    <row r="29" spans="1:17">
      <c r="A29" s="281">
        <v>17</v>
      </c>
      <c r="B29" s="312" t="s">
        <v>218</v>
      </c>
      <c r="C29" s="303" t="s">
        <v>336</v>
      </c>
      <c r="D29" s="312" t="s">
        <v>41</v>
      </c>
      <c r="E29" s="620">
        <v>15</v>
      </c>
      <c r="F29" s="294">
        <v>0</v>
      </c>
      <c r="G29" s="287">
        <v>0</v>
      </c>
      <c r="H29" s="290">
        <f t="shared" si="6"/>
        <v>4.43728152</v>
      </c>
      <c r="I29" s="288">
        <f t="shared" si="3"/>
        <v>0</v>
      </c>
      <c r="J29" s="288">
        <f t="shared" si="4"/>
        <v>0</v>
      </c>
      <c r="K29" s="303" t="s">
        <v>336</v>
      </c>
      <c r="L29" s="323" t="s">
        <v>41</v>
      </c>
      <c r="M29" s="324">
        <v>1</v>
      </c>
      <c r="N29" s="294">
        <f t="shared" si="7"/>
        <v>15</v>
      </c>
      <c r="O29" s="281">
        <v>0.24399999999999999</v>
      </c>
      <c r="P29" s="293">
        <f t="shared" si="2"/>
        <v>4.43728152</v>
      </c>
      <c r="Q29" s="290">
        <f t="shared" si="8"/>
        <v>0.29581876800000001</v>
      </c>
    </row>
    <row r="30" spans="1:17">
      <c r="A30" s="745">
        <v>18</v>
      </c>
      <c r="B30" s="312" t="s">
        <v>218</v>
      </c>
      <c r="C30" s="303" t="s">
        <v>337</v>
      </c>
      <c r="D30" s="312" t="s">
        <v>41</v>
      </c>
      <c r="E30" s="620">
        <v>15</v>
      </c>
      <c r="F30" s="294">
        <v>0</v>
      </c>
      <c r="G30" s="287">
        <v>0</v>
      </c>
      <c r="H30" s="290">
        <f t="shared" si="6"/>
        <v>8.3289956400000005</v>
      </c>
      <c r="I30" s="288">
        <f t="shared" si="3"/>
        <v>0</v>
      </c>
      <c r="J30" s="288">
        <f t="shared" si="4"/>
        <v>0</v>
      </c>
      <c r="K30" s="303" t="s">
        <v>337</v>
      </c>
      <c r="L30" s="323" t="s">
        <v>41</v>
      </c>
      <c r="M30" s="324">
        <v>1</v>
      </c>
      <c r="N30" s="294">
        <f t="shared" si="7"/>
        <v>15</v>
      </c>
      <c r="O30" s="281">
        <v>0.45800000000000002</v>
      </c>
      <c r="P30" s="293">
        <f t="shared" si="2"/>
        <v>8.3289956400000005</v>
      </c>
      <c r="Q30" s="290">
        <f t="shared" si="8"/>
        <v>0.55526637600000006</v>
      </c>
    </row>
    <row r="31" spans="1:17">
      <c r="A31" s="281">
        <v>19</v>
      </c>
      <c r="B31" s="312" t="s">
        <v>218</v>
      </c>
      <c r="C31" s="303" t="s">
        <v>338</v>
      </c>
      <c r="D31" s="312" t="s">
        <v>41</v>
      </c>
      <c r="E31" s="620">
        <v>30</v>
      </c>
      <c r="F31" s="294">
        <v>0</v>
      </c>
      <c r="G31" s="287">
        <v>0</v>
      </c>
      <c r="H31" s="290">
        <f t="shared" si="6"/>
        <v>59.612331240000003</v>
      </c>
      <c r="I31" s="288">
        <f t="shared" si="3"/>
        <v>0</v>
      </c>
      <c r="J31" s="288">
        <f t="shared" si="4"/>
        <v>0</v>
      </c>
      <c r="K31" s="303" t="s">
        <v>339</v>
      </c>
      <c r="L31" s="323" t="s">
        <v>41</v>
      </c>
      <c r="M31" s="324">
        <v>1</v>
      </c>
      <c r="N31" s="294">
        <f t="shared" si="7"/>
        <v>30</v>
      </c>
      <c r="O31" s="281">
        <v>1.639</v>
      </c>
      <c r="P31" s="293">
        <f t="shared" si="2"/>
        <v>59.612331240000003</v>
      </c>
      <c r="Q31" s="290">
        <f t="shared" si="8"/>
        <v>1.9870777080000002</v>
      </c>
    </row>
    <row r="32" spans="1:17" ht="22.5">
      <c r="A32" s="745">
        <v>20</v>
      </c>
      <c r="B32" s="608" t="s">
        <v>219</v>
      </c>
      <c r="C32" s="586" t="s">
        <v>340</v>
      </c>
      <c r="D32" s="608" t="s">
        <v>41</v>
      </c>
      <c r="E32" s="622">
        <v>1</v>
      </c>
      <c r="F32" s="298">
        <v>0.84</v>
      </c>
      <c r="G32" s="295">
        <v>0.05</v>
      </c>
      <c r="H32" s="290">
        <f t="shared" si="6"/>
        <v>2.2672767999999994</v>
      </c>
      <c r="I32" s="288">
        <f t="shared" si="3"/>
        <v>1.7553731999999997</v>
      </c>
      <c r="J32" s="288">
        <f t="shared" si="4"/>
        <v>0.14819199999999999</v>
      </c>
      <c r="K32" s="320" t="s">
        <v>220</v>
      </c>
      <c r="L32" s="327" t="s">
        <v>41</v>
      </c>
      <c r="M32" s="324">
        <v>1</v>
      </c>
      <c r="N32" s="294">
        <f t="shared" si="7"/>
        <v>1</v>
      </c>
      <c r="O32" s="281">
        <v>0.3</v>
      </c>
      <c r="P32" s="293">
        <f t="shared" si="2"/>
        <v>0.36371159999999997</v>
      </c>
      <c r="Q32" s="290">
        <f t="shared" si="8"/>
        <v>2.2672767999999994</v>
      </c>
    </row>
    <row r="33" spans="1:17" ht="31.5">
      <c r="A33" s="281">
        <v>21</v>
      </c>
      <c r="B33" s="312" t="s">
        <v>218</v>
      </c>
      <c r="C33" s="303" t="s">
        <v>221</v>
      </c>
      <c r="D33" s="312" t="s">
        <v>41</v>
      </c>
      <c r="E33" s="620">
        <v>30</v>
      </c>
      <c r="F33" s="294">
        <v>0</v>
      </c>
      <c r="G33" s="287">
        <v>0</v>
      </c>
      <c r="H33" s="290">
        <f>I33+J33+P33</f>
        <v>65.468087999999995</v>
      </c>
      <c r="I33" s="288">
        <f t="shared" si="3"/>
        <v>0</v>
      </c>
      <c r="J33" s="288">
        <f t="shared" si="4"/>
        <v>0</v>
      </c>
      <c r="K33" s="329" t="s">
        <v>221</v>
      </c>
      <c r="L33" s="327" t="s">
        <v>41</v>
      </c>
      <c r="M33" s="324">
        <v>1</v>
      </c>
      <c r="N33" s="294">
        <f t="shared" si="7"/>
        <v>30</v>
      </c>
      <c r="O33" s="281">
        <v>1.8</v>
      </c>
      <c r="P33" s="293">
        <f t="shared" si="2"/>
        <v>65.468087999999995</v>
      </c>
      <c r="Q33" s="290">
        <f t="shared" si="8"/>
        <v>2.1822695999999997</v>
      </c>
    </row>
    <row r="34" spans="1:17" ht="21">
      <c r="A34" s="745">
        <v>22</v>
      </c>
      <c r="B34" s="314" t="s">
        <v>222</v>
      </c>
      <c r="C34" s="623" t="s">
        <v>223</v>
      </c>
      <c r="D34" s="314" t="s">
        <v>41</v>
      </c>
      <c r="E34" s="627">
        <v>2</v>
      </c>
      <c r="F34" s="314">
        <v>0.97</v>
      </c>
      <c r="G34" s="290">
        <v>0.13</v>
      </c>
      <c r="H34" s="290">
        <f>I34+J34+P34</f>
        <v>8.4617906000000005</v>
      </c>
      <c r="I34" s="287">
        <f t="shared" si="3"/>
        <v>4.0540761999999999</v>
      </c>
      <c r="J34" s="287">
        <f t="shared" si="4"/>
        <v>0.77059840000000002</v>
      </c>
      <c r="K34" s="303" t="s">
        <v>224</v>
      </c>
      <c r="L34" s="624" t="s">
        <v>41</v>
      </c>
      <c r="M34" s="314">
        <v>1</v>
      </c>
      <c r="N34" s="287">
        <f t="shared" si="7"/>
        <v>2</v>
      </c>
      <c r="O34" s="619">
        <v>1.5</v>
      </c>
      <c r="P34" s="287">
        <f t="shared" si="2"/>
        <v>3.6371159999999998</v>
      </c>
      <c r="Q34" s="290">
        <f t="shared" si="8"/>
        <v>4.2308953000000002</v>
      </c>
    </row>
    <row r="35" spans="1:17" s="725" customFormat="1">
      <c r="A35" s="281">
        <v>23</v>
      </c>
      <c r="B35" s="312" t="s">
        <v>108</v>
      </c>
      <c r="C35" s="723" t="s">
        <v>343</v>
      </c>
      <c r="D35" s="722" t="s">
        <v>41</v>
      </c>
      <c r="E35" s="628">
        <v>30</v>
      </c>
      <c r="F35" s="294">
        <v>0</v>
      </c>
      <c r="G35" s="287">
        <v>0</v>
      </c>
      <c r="H35" s="290">
        <f>I35+J35+P35</f>
        <v>12.002482800000001</v>
      </c>
      <c r="I35" s="288">
        <f>E35*F35*2.08973</f>
        <v>0</v>
      </c>
      <c r="J35" s="288">
        <f>E35*G35*2.96384</f>
        <v>0</v>
      </c>
      <c r="K35" s="723" t="s">
        <v>343</v>
      </c>
      <c r="L35" s="724" t="s">
        <v>41</v>
      </c>
      <c r="M35" s="722">
        <v>1</v>
      </c>
      <c r="N35" s="551">
        <f t="shared" si="7"/>
        <v>30</v>
      </c>
      <c r="O35" s="619">
        <v>0.33</v>
      </c>
      <c r="P35" s="287">
        <f>N35*O35*1.212372</f>
        <v>12.002482800000001</v>
      </c>
      <c r="Q35" s="290">
        <f>H35/E35</f>
        <v>0.40008276000000004</v>
      </c>
    </row>
    <row r="36" spans="1:17" s="725" customFormat="1">
      <c r="A36" s="745">
        <v>24</v>
      </c>
      <c r="B36" s="312" t="s">
        <v>108</v>
      </c>
      <c r="C36" s="723" t="s">
        <v>344</v>
      </c>
      <c r="D36" s="722" t="s">
        <v>41</v>
      </c>
      <c r="E36" s="628">
        <v>42</v>
      </c>
      <c r="F36" s="294">
        <v>0</v>
      </c>
      <c r="G36" s="287">
        <v>0</v>
      </c>
      <c r="H36" s="290">
        <f>I36+J36+P36</f>
        <v>32.588559359999998</v>
      </c>
      <c r="I36" s="288">
        <f>E36*F36*2.08973</f>
        <v>0</v>
      </c>
      <c r="J36" s="288">
        <f>E36*G36*2.96384</f>
        <v>0</v>
      </c>
      <c r="K36" s="723" t="s">
        <v>344</v>
      </c>
      <c r="L36" s="724" t="s">
        <v>41</v>
      </c>
      <c r="M36" s="722">
        <v>1</v>
      </c>
      <c r="N36" s="551">
        <f t="shared" si="7"/>
        <v>42</v>
      </c>
      <c r="O36" s="619">
        <v>0.64</v>
      </c>
      <c r="P36" s="287">
        <f>N36*O36*1.212372</f>
        <v>32.588559359999998</v>
      </c>
      <c r="Q36" s="290">
        <f>H36/E36</f>
        <v>0.77591807999999995</v>
      </c>
    </row>
    <row r="37" spans="1:17">
      <c r="A37" s="330"/>
      <c r="B37" s="330"/>
      <c r="C37" s="331" t="s">
        <v>59</v>
      </c>
      <c r="D37" s="332"/>
      <c r="E37" s="332"/>
      <c r="F37" s="332"/>
      <c r="G37" s="333"/>
      <c r="H37" s="334">
        <f>SUM(H13:H36)</f>
        <v>1903.7074522105338</v>
      </c>
      <c r="I37" s="333"/>
      <c r="J37" s="335"/>
      <c r="K37" s="332"/>
      <c r="L37" s="333"/>
      <c r="M37" s="333"/>
      <c r="N37" s="336"/>
      <c r="O37" s="336"/>
      <c r="P37" s="337"/>
      <c r="Q37" s="337"/>
    </row>
    <row r="38" spans="1:17" ht="14.25">
      <c r="A38" s="338"/>
      <c r="B38" s="338"/>
      <c r="C38" s="339" t="s">
        <v>226</v>
      </c>
      <c r="D38" s="340"/>
      <c r="E38" s="340"/>
      <c r="F38" s="340"/>
      <c r="G38" s="340"/>
      <c r="H38" s="341">
        <f>P13</f>
        <v>557.69111999999996</v>
      </c>
      <c r="I38" s="342"/>
      <c r="J38" s="343"/>
      <c r="K38" s="344"/>
      <c r="L38" s="345"/>
      <c r="M38" s="346"/>
      <c r="N38" s="344"/>
      <c r="O38" s="347"/>
      <c r="P38" s="348"/>
      <c r="Q38" s="349"/>
    </row>
    <row r="39" spans="1:17">
      <c r="A39" s="337"/>
      <c r="B39" s="337"/>
      <c r="C39" s="350" t="s">
        <v>227</v>
      </c>
      <c r="D39" s="332"/>
      <c r="E39" s="332"/>
      <c r="F39" s="332"/>
      <c r="G39" s="333"/>
      <c r="H39" s="334">
        <f>(H37-H38)*13.3%</f>
        <v>179.02017218400101</v>
      </c>
      <c r="I39" s="333"/>
      <c r="J39" s="335"/>
      <c r="K39" s="332"/>
      <c r="L39" s="333"/>
      <c r="M39" s="333"/>
      <c r="N39" s="336"/>
      <c r="O39" s="333"/>
      <c r="P39" s="337"/>
      <c r="Q39" s="337"/>
    </row>
    <row r="40" spans="1:17">
      <c r="A40" s="337"/>
      <c r="B40" s="337"/>
      <c r="C40" s="350" t="s">
        <v>59</v>
      </c>
      <c r="D40" s="332"/>
      <c r="E40" s="332"/>
      <c r="F40" s="332"/>
      <c r="G40" s="333"/>
      <c r="H40" s="334">
        <f>H37+H39-H38</f>
        <v>1525.0365043945349</v>
      </c>
      <c r="I40" s="333"/>
      <c r="J40" s="335"/>
      <c r="K40" s="332"/>
      <c r="L40" s="333"/>
      <c r="M40" s="333"/>
      <c r="N40" s="336"/>
      <c r="O40" s="333"/>
      <c r="P40" s="337"/>
      <c r="Q40" s="337"/>
    </row>
    <row r="41" spans="1:17">
      <c r="A41" s="337"/>
      <c r="B41" s="337"/>
      <c r="C41" s="350" t="s">
        <v>228</v>
      </c>
      <c r="D41" s="332"/>
      <c r="E41" s="332"/>
      <c r="F41" s="332"/>
      <c r="G41" s="333"/>
      <c r="H41" s="334">
        <f>H40*11%</f>
        <v>167.75401548339883</v>
      </c>
      <c r="I41" s="333"/>
      <c r="J41" s="335"/>
      <c r="K41" s="332"/>
      <c r="L41" s="333"/>
      <c r="M41" s="333"/>
      <c r="N41" s="336"/>
      <c r="O41" s="333"/>
      <c r="P41" s="337"/>
      <c r="Q41" s="337"/>
    </row>
    <row r="42" spans="1:17">
      <c r="A42" s="337"/>
      <c r="B42" s="337"/>
      <c r="C42" s="350" t="s">
        <v>59</v>
      </c>
      <c r="D42" s="337"/>
      <c r="E42" s="337"/>
      <c r="F42" s="337"/>
      <c r="G42" s="337"/>
      <c r="H42" s="328">
        <f>H40+H41</f>
        <v>1692.7905198779338</v>
      </c>
      <c r="I42" s="337"/>
      <c r="J42" s="337"/>
      <c r="K42" s="332"/>
      <c r="L42" s="333"/>
      <c r="M42" s="333"/>
      <c r="N42" s="336"/>
      <c r="O42" s="333"/>
      <c r="P42" s="337"/>
      <c r="Q42" s="337"/>
    </row>
    <row r="43" spans="1:17" ht="14.25">
      <c r="A43" s="338"/>
      <c r="B43" s="338"/>
      <c r="C43" s="339" t="s">
        <v>229</v>
      </c>
      <c r="D43" s="351"/>
      <c r="E43" s="351"/>
      <c r="F43" s="351"/>
      <c r="G43" s="351"/>
      <c r="H43" s="341">
        <f>H38</f>
        <v>557.69111999999996</v>
      </c>
      <c r="I43" s="342"/>
      <c r="J43" s="343"/>
      <c r="K43" s="344"/>
      <c r="L43" s="345"/>
      <c r="M43" s="346"/>
      <c r="N43" s="344"/>
      <c r="O43" s="347"/>
      <c r="P43" s="348"/>
      <c r="Q43" s="349"/>
    </row>
    <row r="44" spans="1:17" ht="14.25">
      <c r="A44" s="338"/>
      <c r="B44" s="338"/>
      <c r="C44" s="350" t="s">
        <v>59</v>
      </c>
      <c r="D44" s="351"/>
      <c r="E44" s="351"/>
      <c r="F44" s="351"/>
      <c r="G44" s="351"/>
      <c r="H44" s="341">
        <f>SUM(H42:H43)</f>
        <v>2250.481639877934</v>
      </c>
      <c r="I44" s="342"/>
      <c r="J44" s="343"/>
      <c r="K44" s="344"/>
      <c r="L44" s="345"/>
      <c r="M44" s="346"/>
      <c r="N44" s="344"/>
      <c r="O44" s="347"/>
      <c r="P44" s="348"/>
      <c r="Q44" s="349"/>
    </row>
    <row r="48" spans="1:17">
      <c r="H48" s="432" t="s">
        <v>443</v>
      </c>
    </row>
  </sheetData>
  <mergeCells count="22">
    <mergeCell ref="A1:Q1"/>
    <mergeCell ref="A3:P3"/>
    <mergeCell ref="C4:O4"/>
    <mergeCell ref="F9:G9"/>
    <mergeCell ref="H9:P9"/>
    <mergeCell ref="Q9:Q11"/>
    <mergeCell ref="F10:F11"/>
    <mergeCell ref="G10:G11"/>
    <mergeCell ref="H10:H11"/>
    <mergeCell ref="I10:I11"/>
    <mergeCell ref="J10:J11"/>
    <mergeCell ref="K10:P10"/>
    <mergeCell ref="D5:E5"/>
    <mergeCell ref="D6:E6"/>
    <mergeCell ref="D8:E8"/>
    <mergeCell ref="K8:N8"/>
    <mergeCell ref="P8:Q8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73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2:R42"/>
  <sheetViews>
    <sheetView view="pageBreakPreview" topLeftCell="A4" zoomScale="84" zoomScaleSheetLayoutView="84" workbookViewId="0">
      <selection activeCell="A3" sqref="A3"/>
    </sheetView>
  </sheetViews>
  <sheetFormatPr defaultColWidth="8.85546875" defaultRowHeight="12.75"/>
  <cols>
    <col min="1" max="1" width="3.5703125" style="374" customWidth="1"/>
    <col min="2" max="2" width="6.42578125" style="374" customWidth="1"/>
    <col min="3" max="3" width="32.140625" style="374" customWidth="1"/>
    <col min="4" max="4" width="5" style="374" customWidth="1"/>
    <col min="5" max="5" width="6.42578125" style="637" customWidth="1"/>
    <col min="6" max="6" width="5.7109375" style="374" customWidth="1"/>
    <col min="7" max="7" width="6.140625" style="374" customWidth="1"/>
    <col min="8" max="8" width="6.42578125" style="374" customWidth="1"/>
    <col min="9" max="9" width="7.28515625" style="374" customWidth="1"/>
    <col min="10" max="10" width="6.140625" style="374" customWidth="1"/>
    <col min="11" max="11" width="14.42578125" style="374" customWidth="1"/>
    <col min="12" max="12" width="4.42578125" style="374" customWidth="1"/>
    <col min="13" max="14" width="6.7109375" style="374" customWidth="1"/>
    <col min="15" max="15" width="5.85546875" style="374" customWidth="1"/>
    <col min="16" max="16" width="6.7109375" style="374" customWidth="1"/>
    <col min="17" max="17" width="7" style="374" customWidth="1"/>
    <col min="18" max="16384" width="8.85546875" style="374"/>
  </cols>
  <sheetData>
    <row r="2" spans="1:18" s="352" customFormat="1">
      <c r="A2" s="1197" t="s">
        <v>435</v>
      </c>
      <c r="B2" s="1197"/>
      <c r="C2" s="1197"/>
      <c r="D2" s="1197"/>
      <c r="E2" s="1197"/>
      <c r="F2" s="1197"/>
      <c r="G2" s="1197"/>
      <c r="H2" s="1197"/>
      <c r="I2" s="1197"/>
      <c r="J2" s="1197"/>
      <c r="K2" s="1197"/>
      <c r="L2" s="1197"/>
      <c r="M2" s="1197"/>
      <c r="N2" s="1197"/>
      <c r="O2" s="1197"/>
      <c r="P2" s="1197"/>
      <c r="Q2" s="1197"/>
    </row>
    <row r="3" spans="1:18" s="352" customFormat="1">
      <c r="A3" s="353"/>
    </row>
    <row r="4" spans="1:18" s="260" customFormat="1" ht="28.5" customHeight="1">
      <c r="A4" s="1198" t="str">
        <f>Ampop!A4</f>
        <v>ՀՀ Տավուշի մարզի Այրում քաղաքի միջնակարգ  դպրոցի վերանորոգում</v>
      </c>
      <c r="B4" s="1198"/>
      <c r="C4" s="1198"/>
      <c r="D4" s="1198"/>
      <c r="E4" s="1198"/>
      <c r="F4" s="1198"/>
      <c r="G4" s="1198"/>
      <c r="H4" s="1198"/>
      <c r="I4" s="1198"/>
      <c r="J4" s="1198"/>
      <c r="K4" s="1198"/>
      <c r="L4" s="1198"/>
      <c r="M4" s="1198"/>
      <c r="N4" s="1198"/>
      <c r="O4" s="1198"/>
      <c r="P4" s="1198"/>
      <c r="Q4" s="1198"/>
    </row>
    <row r="5" spans="1:18" s="260" customFormat="1" ht="15.75" customHeight="1">
      <c r="A5" s="614"/>
      <c r="B5" s="1178"/>
      <c r="C5" s="1178"/>
      <c r="D5" s="1178"/>
      <c r="E5" s="1178"/>
      <c r="F5" s="1178"/>
      <c r="G5" s="1178"/>
      <c r="H5" s="1178"/>
      <c r="I5" s="1178"/>
      <c r="J5" s="1178"/>
      <c r="K5" s="1178"/>
      <c r="L5" s="1178"/>
      <c r="M5" s="1178"/>
      <c r="N5" s="354"/>
      <c r="O5" s="354"/>
      <c r="P5" s="614"/>
    </row>
    <row r="6" spans="1:18" s="359" customFormat="1" ht="13.5" customHeight="1">
      <c r="A6" s="355"/>
      <c r="B6" s="356"/>
      <c r="C6" s="357" t="s">
        <v>169</v>
      </c>
      <c r="D6" s="1193" t="s">
        <v>327</v>
      </c>
      <c r="E6" s="1193"/>
      <c r="F6" s="358"/>
      <c r="G6" s="358"/>
      <c r="H6" s="356"/>
      <c r="I6" s="356"/>
      <c r="J6" s="356"/>
      <c r="K6" s="356"/>
      <c r="L6" s="356"/>
      <c r="M6" s="356"/>
      <c r="N6" s="356"/>
      <c r="O6" s="356"/>
      <c r="P6" s="356"/>
      <c r="Q6" s="356"/>
    </row>
    <row r="7" spans="1:18" s="361" customFormat="1" ht="13.5" customHeight="1">
      <c r="A7" s="360" t="s">
        <v>170</v>
      </c>
      <c r="B7" s="358"/>
      <c r="C7" s="357" t="s">
        <v>171</v>
      </c>
      <c r="D7" s="1193" t="s">
        <v>328</v>
      </c>
      <c r="E7" s="1193"/>
      <c r="F7" s="358"/>
      <c r="G7" s="358"/>
      <c r="H7" s="358"/>
      <c r="I7" s="358"/>
      <c r="J7" s="358"/>
      <c r="K7" s="352"/>
      <c r="L7" s="352"/>
      <c r="M7" s="352"/>
      <c r="N7" s="352"/>
      <c r="O7" s="352"/>
      <c r="P7" s="352"/>
      <c r="Q7" s="352"/>
    </row>
    <row r="8" spans="1:18" s="352" customFormat="1" ht="8.25" customHeight="1">
      <c r="A8" s="360" t="s">
        <v>170</v>
      </c>
      <c r="B8" s="358"/>
      <c r="C8" s="357"/>
      <c r="D8" s="358"/>
      <c r="E8" s="358"/>
      <c r="F8" s="358"/>
      <c r="G8" s="358"/>
      <c r="H8" s="358"/>
      <c r="I8" s="358"/>
      <c r="J8" s="358"/>
    </row>
    <row r="9" spans="1:18" s="352" customFormat="1" ht="15">
      <c r="A9" s="362" t="s">
        <v>170</v>
      </c>
      <c r="B9" s="363"/>
      <c r="C9" s="364" t="s">
        <v>230</v>
      </c>
      <c r="D9" s="363"/>
      <c r="E9" s="363"/>
      <c r="F9" s="363"/>
      <c r="G9" s="363"/>
      <c r="H9" s="363"/>
      <c r="I9" s="365"/>
      <c r="J9" s="365"/>
      <c r="K9" s="1199" t="s">
        <v>173</v>
      </c>
      <c r="L9" s="1199"/>
      <c r="M9" s="1199"/>
      <c r="N9" s="1200">
        <f>H35</f>
        <v>178.04693550454539</v>
      </c>
      <c r="O9" s="1200"/>
      <c r="P9" s="365" t="s">
        <v>174</v>
      </c>
    </row>
    <row r="10" spans="1:18" s="358" customFormat="1" ht="11.25">
      <c r="A10" s="1205" t="s">
        <v>231</v>
      </c>
      <c r="B10" s="1204" t="s">
        <v>176</v>
      </c>
      <c r="C10" s="1195" t="s">
        <v>232</v>
      </c>
      <c r="D10" s="1204" t="s">
        <v>233</v>
      </c>
      <c r="E10" s="1204" t="s">
        <v>179</v>
      </c>
      <c r="F10" s="1195" t="s">
        <v>180</v>
      </c>
      <c r="G10" s="1196"/>
      <c r="H10" s="1195" t="s">
        <v>234</v>
      </c>
      <c r="I10" s="1196"/>
      <c r="J10" s="1196"/>
      <c r="K10" s="1196"/>
      <c r="L10" s="1196"/>
      <c r="M10" s="1196"/>
      <c r="N10" s="1196"/>
      <c r="O10" s="1196"/>
      <c r="P10" s="1196"/>
      <c r="Q10" s="1203" t="s">
        <v>182</v>
      </c>
    </row>
    <row r="11" spans="1:18" s="358" customFormat="1" ht="11.25">
      <c r="A11" s="1205"/>
      <c r="B11" s="1204"/>
      <c r="C11" s="1195"/>
      <c r="D11" s="1204"/>
      <c r="E11" s="1204"/>
      <c r="F11" s="1204" t="s">
        <v>183</v>
      </c>
      <c r="G11" s="1204" t="s">
        <v>184</v>
      </c>
      <c r="H11" s="1204" t="s">
        <v>185</v>
      </c>
      <c r="I11" s="1204" t="s">
        <v>183</v>
      </c>
      <c r="J11" s="1204" t="s">
        <v>184</v>
      </c>
      <c r="K11" s="1195" t="s">
        <v>186</v>
      </c>
      <c r="L11" s="1195"/>
      <c r="M11" s="1195"/>
      <c r="N11" s="1195"/>
      <c r="O11" s="1195"/>
      <c r="P11" s="1195"/>
      <c r="Q11" s="1203"/>
    </row>
    <row r="12" spans="1:18" s="358" customFormat="1" ht="63.75">
      <c r="A12" s="1205"/>
      <c r="B12" s="1204"/>
      <c r="C12" s="1195"/>
      <c r="D12" s="1204"/>
      <c r="E12" s="1204"/>
      <c r="F12" s="1203"/>
      <c r="G12" s="1203"/>
      <c r="H12" s="1203"/>
      <c r="I12" s="1203"/>
      <c r="J12" s="1203"/>
      <c r="K12" s="615" t="s">
        <v>187</v>
      </c>
      <c r="L12" s="616" t="s">
        <v>188</v>
      </c>
      <c r="M12" s="616" t="s">
        <v>189</v>
      </c>
      <c r="N12" s="616" t="s">
        <v>179</v>
      </c>
      <c r="O12" s="616" t="s">
        <v>190</v>
      </c>
      <c r="P12" s="616" t="s">
        <v>191</v>
      </c>
      <c r="Q12" s="1203"/>
    </row>
    <row r="13" spans="1:18" s="353" customFormat="1">
      <c r="A13" s="366">
        <v>1</v>
      </c>
      <c r="B13" s="366">
        <v>2</v>
      </c>
      <c r="C13" s="366">
        <v>3</v>
      </c>
      <c r="D13" s="366">
        <v>4</v>
      </c>
      <c r="E13" s="366">
        <v>5</v>
      </c>
      <c r="F13" s="366">
        <v>6</v>
      </c>
      <c r="G13" s="366">
        <v>7</v>
      </c>
      <c r="H13" s="366">
        <v>8</v>
      </c>
      <c r="I13" s="366">
        <v>9</v>
      </c>
      <c r="J13" s="366">
        <v>10</v>
      </c>
      <c r="K13" s="366">
        <v>11</v>
      </c>
      <c r="L13" s="366">
        <v>12</v>
      </c>
      <c r="M13" s="366">
        <v>13</v>
      </c>
      <c r="N13" s="366">
        <v>14</v>
      </c>
      <c r="O13" s="366">
        <v>15</v>
      </c>
      <c r="P13" s="366">
        <v>16</v>
      </c>
      <c r="Q13" s="366">
        <v>17</v>
      </c>
    </row>
    <row r="14" spans="1:18" s="727" customFormat="1" ht="22.5">
      <c r="A14" s="749">
        <v>1</v>
      </c>
      <c r="B14" s="621" t="s">
        <v>348</v>
      </c>
      <c r="C14" s="729" t="s">
        <v>350</v>
      </c>
      <c r="D14" s="730" t="s">
        <v>111</v>
      </c>
      <c r="E14" s="728" t="s">
        <v>347</v>
      </c>
      <c r="F14" s="554">
        <f>0.21*0.4</f>
        <v>8.4000000000000005E-2</v>
      </c>
      <c r="G14" s="554">
        <f>0.02*0.4</f>
        <v>8.0000000000000002E-3</v>
      </c>
      <c r="H14" s="587">
        <f t="shared" ref="H14:H22" si="0">I14+J14+P14</f>
        <v>3.1879686399999998</v>
      </c>
      <c r="I14" s="551">
        <f>E14*F14*2.08973</f>
        <v>2.8085971199999999</v>
      </c>
      <c r="J14" s="551">
        <f>E14*G14*2.96384</f>
        <v>0.37937151999999996</v>
      </c>
      <c r="K14" s="726"/>
      <c r="L14" s="726"/>
      <c r="M14" s="726"/>
      <c r="N14" s="551">
        <f>M14*E14</f>
        <v>0</v>
      </c>
      <c r="O14" s="726"/>
      <c r="P14" s="551">
        <f t="shared" ref="P14:P30" si="1">N14*O14*1.212372</f>
        <v>0</v>
      </c>
      <c r="Q14" s="587">
        <f t="shared" ref="Q14:Q23" si="2">H14/E14</f>
        <v>0.19924803999999999</v>
      </c>
    </row>
    <row r="15" spans="1:18" s="260" customFormat="1" ht="21">
      <c r="A15" s="281">
        <v>2</v>
      </c>
      <c r="B15" s="281" t="s">
        <v>196</v>
      </c>
      <c r="C15" s="303" t="s">
        <v>256</v>
      </c>
      <c r="D15" s="281" t="s">
        <v>198</v>
      </c>
      <c r="E15" s="620">
        <v>0.01</v>
      </c>
      <c r="F15" s="287">
        <v>59.2</v>
      </c>
      <c r="G15" s="287">
        <v>49.8</v>
      </c>
      <c r="H15" s="290">
        <f t="shared" si="0"/>
        <v>2.7131124799999999</v>
      </c>
      <c r="I15" s="287">
        <f>E15*F15*2.08973</f>
        <v>1.2371201600000001</v>
      </c>
      <c r="J15" s="287">
        <f>E15*G15*2.96384</f>
        <v>1.4759923199999998</v>
      </c>
      <c r="K15" s="623"/>
      <c r="L15" s="290"/>
      <c r="M15" s="287"/>
      <c r="N15" s="287">
        <f>M15*E15</f>
        <v>0</v>
      </c>
      <c r="O15" s="287"/>
      <c r="P15" s="287">
        <f t="shared" si="1"/>
        <v>0</v>
      </c>
      <c r="Q15" s="290">
        <f t="shared" si="2"/>
        <v>271.31124799999998</v>
      </c>
      <c r="R15" s="286"/>
    </row>
    <row r="16" spans="1:18" s="317" customFormat="1" ht="21">
      <c r="A16" s="749">
        <v>3</v>
      </c>
      <c r="B16" s="314" t="s">
        <v>209</v>
      </c>
      <c r="C16" s="303" t="s">
        <v>210</v>
      </c>
      <c r="D16" s="314" t="s">
        <v>39</v>
      </c>
      <c r="E16" s="620">
        <v>0.5</v>
      </c>
      <c r="F16" s="287">
        <v>0.21</v>
      </c>
      <c r="G16" s="287">
        <v>0.01</v>
      </c>
      <c r="H16" s="290">
        <f t="shared" si="0"/>
        <v>0.81193610799999993</v>
      </c>
      <c r="I16" s="287">
        <f t="shared" ref="I16:I22" si="3">E16*F16*2.08973</f>
        <v>0.21942164999999997</v>
      </c>
      <c r="J16" s="287">
        <f t="shared" ref="J16:J22" si="4">E16*G16*2.96384</f>
        <v>1.4819199999999999E-2</v>
      </c>
      <c r="K16" s="623" t="s">
        <v>211</v>
      </c>
      <c r="L16" s="314" t="s">
        <v>39</v>
      </c>
      <c r="M16" s="629">
        <v>1</v>
      </c>
      <c r="N16" s="287">
        <f>M16*E16</f>
        <v>0.5</v>
      </c>
      <c r="O16" s="281">
        <v>0.95299999999999996</v>
      </c>
      <c r="P16" s="287">
        <f>N16*O16*1.212372</f>
        <v>0.57769525799999999</v>
      </c>
      <c r="Q16" s="290">
        <f t="shared" si="2"/>
        <v>1.6238722159999999</v>
      </c>
    </row>
    <row r="17" spans="1:17" s="734" customFormat="1" ht="21">
      <c r="A17" s="281">
        <v>4</v>
      </c>
      <c r="B17" s="722" t="s">
        <v>265</v>
      </c>
      <c r="C17" s="735" t="s">
        <v>349</v>
      </c>
      <c r="D17" s="621" t="s">
        <v>314</v>
      </c>
      <c r="E17" s="620">
        <v>0.08</v>
      </c>
      <c r="F17" s="551">
        <v>17.8</v>
      </c>
      <c r="G17" s="551">
        <v>1.42</v>
      </c>
      <c r="H17" s="587">
        <f t="shared" si="0"/>
        <v>3.3124677440000001</v>
      </c>
      <c r="I17" s="551">
        <f>E17*F17*2.08973</f>
        <v>2.97577552</v>
      </c>
      <c r="J17" s="551">
        <f>E17*G17*2.96384</f>
        <v>0.33669222399999993</v>
      </c>
      <c r="K17" s="732"/>
      <c r="L17" s="731"/>
      <c r="M17" s="733"/>
      <c r="N17" s="551">
        <f>M17*E17</f>
        <v>0</v>
      </c>
      <c r="O17" s="719"/>
      <c r="P17" s="551">
        <f>N17*O17*1.212372</f>
        <v>0</v>
      </c>
      <c r="Q17" s="587">
        <f t="shared" si="2"/>
        <v>41.405846799999999</v>
      </c>
    </row>
    <row r="18" spans="1:17" s="734" customFormat="1" ht="11.25">
      <c r="A18" s="749">
        <v>5</v>
      </c>
      <c r="B18" s="736" t="s">
        <v>301</v>
      </c>
      <c r="C18" s="735" t="s">
        <v>422</v>
      </c>
      <c r="D18" s="722" t="s">
        <v>125</v>
      </c>
      <c r="E18" s="737">
        <v>1.6000000000000001E-3</v>
      </c>
      <c r="F18" s="551">
        <v>6.76</v>
      </c>
      <c r="G18" s="551">
        <v>1.4</v>
      </c>
      <c r="H18" s="587">
        <f t="shared" si="0"/>
        <v>2.9241521280000002E-2</v>
      </c>
      <c r="I18" s="551">
        <f>E18*F18*2.08973</f>
        <v>2.2602519680000002E-2</v>
      </c>
      <c r="J18" s="551">
        <f>E18*G18*2.96384</f>
        <v>6.6390015999999987E-3</v>
      </c>
      <c r="K18" s="732"/>
      <c r="L18" s="731"/>
      <c r="M18" s="733"/>
      <c r="N18" s="551">
        <f>M18*E18</f>
        <v>0</v>
      </c>
      <c r="O18" s="719"/>
      <c r="P18" s="551">
        <f>N18*O18*1.212372</f>
        <v>0</v>
      </c>
      <c r="Q18" s="587">
        <f t="shared" si="2"/>
        <v>18.2759508</v>
      </c>
    </row>
    <row r="19" spans="1:17" s="381" customFormat="1">
      <c r="A19" s="281">
        <v>6</v>
      </c>
      <c r="B19" s="375" t="s">
        <v>235</v>
      </c>
      <c r="C19" s="387" t="s">
        <v>236</v>
      </c>
      <c r="D19" s="375" t="s">
        <v>39</v>
      </c>
      <c r="E19" s="630">
        <v>30</v>
      </c>
      <c r="F19" s="378">
        <v>0.21</v>
      </c>
      <c r="G19" s="378">
        <v>0.02</v>
      </c>
      <c r="H19" s="379">
        <f t="shared" si="0"/>
        <v>30.219490199999999</v>
      </c>
      <c r="I19" s="287">
        <f t="shared" si="3"/>
        <v>13.165298999999999</v>
      </c>
      <c r="J19" s="287">
        <f t="shared" si="4"/>
        <v>1.7783039999999999</v>
      </c>
      <c r="K19" s="388" t="s">
        <v>237</v>
      </c>
      <c r="L19" s="379" t="s">
        <v>39</v>
      </c>
      <c r="M19" s="378">
        <v>1</v>
      </c>
      <c r="N19" s="378">
        <f>E19*M19</f>
        <v>30</v>
      </c>
      <c r="O19" s="378">
        <v>0.42</v>
      </c>
      <c r="P19" s="615">
        <f t="shared" si="1"/>
        <v>15.2758872</v>
      </c>
      <c r="Q19" s="379">
        <f t="shared" si="2"/>
        <v>1.00731634</v>
      </c>
    </row>
    <row r="20" spans="1:17" s="385" customFormat="1" ht="11.25">
      <c r="A20" s="749">
        <v>7</v>
      </c>
      <c r="B20" s="413" t="s">
        <v>225</v>
      </c>
      <c r="C20" s="387" t="s">
        <v>238</v>
      </c>
      <c r="D20" s="375" t="s">
        <v>41</v>
      </c>
      <c r="E20" s="631">
        <v>2</v>
      </c>
      <c r="F20" s="379">
        <v>0.97</v>
      </c>
      <c r="G20" s="379">
        <v>0.13</v>
      </c>
      <c r="H20" s="378">
        <f t="shared" si="0"/>
        <v>14.715205375999998</v>
      </c>
      <c r="I20" s="288">
        <f t="shared" si="3"/>
        <v>4.0540761999999999</v>
      </c>
      <c r="J20" s="288">
        <f t="shared" si="4"/>
        <v>0.77059840000000002</v>
      </c>
      <c r="K20" s="545" t="s">
        <v>239</v>
      </c>
      <c r="L20" s="379" t="s">
        <v>41</v>
      </c>
      <c r="M20" s="378">
        <v>1</v>
      </c>
      <c r="N20" s="378">
        <f>E20*M20</f>
        <v>2</v>
      </c>
      <c r="O20" s="615">
        <v>4.0789999999999997</v>
      </c>
      <c r="P20" s="615">
        <f t="shared" si="1"/>
        <v>9.8905307759999985</v>
      </c>
      <c r="Q20" s="379">
        <f t="shared" si="2"/>
        <v>7.3576026879999992</v>
      </c>
    </row>
    <row r="21" spans="1:17" s="381" customFormat="1" ht="22.5">
      <c r="A21" s="281">
        <v>8</v>
      </c>
      <c r="B21" s="375" t="s">
        <v>240</v>
      </c>
      <c r="C21" s="376" t="s">
        <v>241</v>
      </c>
      <c r="D21" s="375" t="s">
        <v>242</v>
      </c>
      <c r="E21" s="632">
        <v>0.03</v>
      </c>
      <c r="F21" s="378">
        <v>32.5</v>
      </c>
      <c r="G21" s="377">
        <v>27.08</v>
      </c>
      <c r="H21" s="379">
        <f t="shared" si="0"/>
        <v>4.4453103659999993</v>
      </c>
      <c r="I21" s="288">
        <f t="shared" si="3"/>
        <v>2.0374867499999998</v>
      </c>
      <c r="J21" s="288">
        <f t="shared" si="4"/>
        <v>2.4078236159999995</v>
      </c>
      <c r="K21" s="380"/>
      <c r="L21" s="379"/>
      <c r="M21" s="377"/>
      <c r="N21" s="378"/>
      <c r="O21" s="386"/>
      <c r="P21" s="615">
        <f t="shared" si="1"/>
        <v>0</v>
      </c>
      <c r="Q21" s="379">
        <f t="shared" si="2"/>
        <v>148.17701219999998</v>
      </c>
    </row>
    <row r="22" spans="1:17" s="381" customFormat="1">
      <c r="A22" s="749">
        <v>9</v>
      </c>
      <c r="B22" s="375" t="s">
        <v>243</v>
      </c>
      <c r="C22" s="387" t="s">
        <v>244</v>
      </c>
      <c r="D22" s="375" t="s">
        <v>37</v>
      </c>
      <c r="E22" s="630">
        <v>0.3</v>
      </c>
      <c r="F22" s="378">
        <v>24.8</v>
      </c>
      <c r="G22" s="378"/>
      <c r="H22" s="379">
        <f t="shared" si="0"/>
        <v>15.547591199999998</v>
      </c>
      <c r="I22" s="288">
        <f t="shared" si="3"/>
        <v>15.547591199999998</v>
      </c>
      <c r="J22" s="288">
        <f t="shared" si="4"/>
        <v>0</v>
      </c>
      <c r="K22" s="388"/>
      <c r="L22" s="379"/>
      <c r="M22" s="378"/>
      <c r="N22" s="378"/>
      <c r="O22" s="389"/>
      <c r="P22" s="615">
        <f t="shared" si="1"/>
        <v>0</v>
      </c>
      <c r="Q22" s="379">
        <f t="shared" si="2"/>
        <v>51.825303999999996</v>
      </c>
    </row>
    <row r="23" spans="1:17" s="381" customFormat="1" ht="22.5">
      <c r="A23" s="649">
        <v>10</v>
      </c>
      <c r="B23" s="390" t="s">
        <v>83</v>
      </c>
      <c r="C23" s="382" t="s">
        <v>245</v>
      </c>
      <c r="D23" s="383" t="s">
        <v>87</v>
      </c>
      <c r="E23" s="633">
        <v>1.9E-2</v>
      </c>
      <c r="F23" s="302">
        <v>38.4</v>
      </c>
      <c r="G23" s="373"/>
      <c r="H23" s="371">
        <f>I23+J23+P23+P24+P25</f>
        <v>2.3303668849427996</v>
      </c>
      <c r="I23" s="296">
        <f>E23*F23*2.08973</f>
        <v>1.5246670079999998</v>
      </c>
      <c r="J23" s="295">
        <f>E23*G23*2.96384</f>
        <v>0</v>
      </c>
      <c r="K23" s="372" t="s">
        <v>246</v>
      </c>
      <c r="L23" s="371" t="s">
        <v>36</v>
      </c>
      <c r="M23" s="373">
        <v>24.4</v>
      </c>
      <c r="N23" s="302">
        <f>E23*M23</f>
        <v>0.46359999999999996</v>
      </c>
      <c r="O23" s="373">
        <v>1.333</v>
      </c>
      <c r="P23" s="367">
        <f t="shared" si="1"/>
        <v>0.74922019371359994</v>
      </c>
      <c r="Q23" s="371">
        <f t="shared" si="2"/>
        <v>122.65088868119999</v>
      </c>
    </row>
    <row r="24" spans="1:17" s="381" customFormat="1" ht="16.5" customHeight="1">
      <c r="A24" s="650"/>
      <c r="B24" s="383"/>
      <c r="C24" s="382"/>
      <c r="D24" s="383"/>
      <c r="E24" s="633"/>
      <c r="F24" s="302"/>
      <c r="G24" s="373"/>
      <c r="H24" s="371"/>
      <c r="I24" s="368"/>
      <c r="J24" s="367"/>
      <c r="K24" s="372" t="s">
        <v>247</v>
      </c>
      <c r="L24" s="371" t="s">
        <v>36</v>
      </c>
      <c r="M24" s="373">
        <v>0.2</v>
      </c>
      <c r="N24" s="302">
        <f>E23*M24</f>
        <v>3.8E-3</v>
      </c>
      <c r="O24" s="373">
        <v>1.5</v>
      </c>
      <c r="P24" s="367">
        <f t="shared" si="1"/>
        <v>6.9105204E-3</v>
      </c>
      <c r="Q24" s="371"/>
    </row>
    <row r="25" spans="1:17" s="381" customFormat="1" ht="16.5" customHeight="1">
      <c r="A25" s="392"/>
      <c r="B25" s="392"/>
      <c r="C25" s="393"/>
      <c r="D25" s="392"/>
      <c r="E25" s="738"/>
      <c r="F25" s="395"/>
      <c r="G25" s="394"/>
      <c r="H25" s="396"/>
      <c r="I25" s="370"/>
      <c r="J25" s="369"/>
      <c r="K25" s="397" t="s">
        <v>42</v>
      </c>
      <c r="L25" s="396" t="s">
        <v>36</v>
      </c>
      <c r="M25" s="394">
        <v>2.7</v>
      </c>
      <c r="N25" s="395">
        <f>E23*M25</f>
        <v>5.1300000000000005E-2</v>
      </c>
      <c r="O25" s="394">
        <v>0.79700000000000004</v>
      </c>
      <c r="P25" s="369">
        <f t="shared" si="1"/>
        <v>4.9569162829200007E-2</v>
      </c>
      <c r="Q25" s="396"/>
    </row>
    <row r="26" spans="1:17" s="260" customFormat="1" ht="31.5">
      <c r="A26" s="281">
        <v>11</v>
      </c>
      <c r="B26" s="283" t="s">
        <v>218</v>
      </c>
      <c r="C26" s="325" t="s">
        <v>345</v>
      </c>
      <c r="D26" s="283" t="s">
        <v>260</v>
      </c>
      <c r="E26" s="626">
        <v>0.7</v>
      </c>
      <c r="F26" s="277">
        <v>0.88</v>
      </c>
      <c r="G26" s="313">
        <v>0.04</v>
      </c>
      <c r="H26" s="301">
        <f>I26+J26+P26</f>
        <v>3.1524480399999999</v>
      </c>
      <c r="I26" s="288">
        <f>E26*F26*2.08973</f>
        <v>1.28727368</v>
      </c>
      <c r="J26" s="288">
        <f>E26*G26*2.96384</f>
        <v>8.2987519999999981E-2</v>
      </c>
      <c r="K26" s="325" t="s">
        <v>345</v>
      </c>
      <c r="L26" s="283" t="s">
        <v>260</v>
      </c>
      <c r="M26" s="326">
        <v>1</v>
      </c>
      <c r="N26" s="295">
        <f>M26*E26</f>
        <v>0.7</v>
      </c>
      <c r="O26" s="611">
        <v>2.1</v>
      </c>
      <c r="P26" s="299">
        <f t="shared" si="1"/>
        <v>1.78218684</v>
      </c>
      <c r="Q26" s="307">
        <f>H26/E26</f>
        <v>4.5034972</v>
      </c>
    </row>
    <row r="27" spans="1:17" s="740" customFormat="1" ht="21">
      <c r="A27" s="747">
        <v>12</v>
      </c>
      <c r="B27" s="741" t="s">
        <v>108</v>
      </c>
      <c r="C27" s="748" t="s">
        <v>351</v>
      </c>
      <c r="D27" s="741" t="s">
        <v>112</v>
      </c>
      <c r="E27" s="746">
        <v>1</v>
      </c>
      <c r="F27" s="720"/>
      <c r="G27" s="720"/>
      <c r="H27" s="301">
        <f>I27+J27+P27</f>
        <v>3.7583532000000002</v>
      </c>
      <c r="I27" s="288">
        <f>E27*F27*2.08973</f>
        <v>0</v>
      </c>
      <c r="J27" s="288">
        <f>E27*G27*2.96384</f>
        <v>0</v>
      </c>
      <c r="K27" s="748" t="s">
        <v>351</v>
      </c>
      <c r="L27" s="741" t="s">
        <v>112</v>
      </c>
      <c r="M27" s="741">
        <v>1</v>
      </c>
      <c r="N27" s="287">
        <f>M27*E27</f>
        <v>1</v>
      </c>
      <c r="O27" s="281">
        <v>3.1</v>
      </c>
      <c r="P27" s="287">
        <f>N27*O27*1.212372</f>
        <v>3.7583532000000002</v>
      </c>
      <c r="Q27" s="290">
        <f>H27/E27</f>
        <v>3.7583532000000002</v>
      </c>
    </row>
    <row r="28" spans="1:17" s="260" customFormat="1" ht="21">
      <c r="A28" s="281">
        <v>13</v>
      </c>
      <c r="B28" s="550" t="s">
        <v>302</v>
      </c>
      <c r="C28" s="549" t="s">
        <v>303</v>
      </c>
      <c r="D28" s="547" t="s">
        <v>304</v>
      </c>
      <c r="E28" s="620">
        <v>0.12</v>
      </c>
      <c r="F28" s="547">
        <v>0.77</v>
      </c>
      <c r="G28" s="548">
        <v>0.06</v>
      </c>
      <c r="H28" s="290">
        <f>I28+J28+P28</f>
        <v>0.52664073743999995</v>
      </c>
      <c r="I28" s="288">
        <f>E28*F28*2.08973</f>
        <v>0.19309105199999999</v>
      </c>
      <c r="J28" s="288">
        <f>E28*G28*2.96384</f>
        <v>2.1339647999999999E-2</v>
      </c>
      <c r="K28" s="325" t="s">
        <v>312</v>
      </c>
      <c r="L28" s="739" t="s">
        <v>304</v>
      </c>
      <c r="M28" s="326">
        <v>1</v>
      </c>
      <c r="N28" s="300">
        <f>M28*E28</f>
        <v>0.12</v>
      </c>
      <c r="O28" s="650">
        <v>2.1459999999999999</v>
      </c>
      <c r="P28" s="299">
        <f t="shared" si="1"/>
        <v>0.31221003743999998</v>
      </c>
      <c r="Q28" s="307">
        <f>H28/E28</f>
        <v>4.3886728119999994</v>
      </c>
    </row>
    <row r="29" spans="1:17" s="381" customFormat="1">
      <c r="A29" s="375">
        <v>14</v>
      </c>
      <c r="B29" s="391" t="s">
        <v>248</v>
      </c>
      <c r="C29" s="387" t="s">
        <v>346</v>
      </c>
      <c r="D29" s="392" t="s">
        <v>41</v>
      </c>
      <c r="E29" s="634">
        <v>1</v>
      </c>
      <c r="F29" s="395">
        <v>3.87</v>
      </c>
      <c r="G29" s="394">
        <v>4.4000000000000004</v>
      </c>
      <c r="H29" s="396">
        <f>I29+J29+P29</f>
        <v>22.6200960832</v>
      </c>
      <c r="I29" s="288">
        <f>E29*F29*2.08973</f>
        <v>8.0872551000000001</v>
      </c>
      <c r="J29" s="288">
        <f>E29*G29*2.96384</f>
        <v>13.040896</v>
      </c>
      <c r="K29" s="388" t="s">
        <v>249</v>
      </c>
      <c r="L29" s="379" t="s">
        <v>36</v>
      </c>
      <c r="M29" s="378">
        <v>2.93</v>
      </c>
      <c r="N29" s="378">
        <f>E29*M29</f>
        <v>2.93</v>
      </c>
      <c r="O29" s="378">
        <v>0.42</v>
      </c>
      <c r="P29" s="651">
        <f t="shared" si="1"/>
        <v>1.4919449831999998</v>
      </c>
      <c r="Q29" s="379">
        <f>H29/E29</f>
        <v>22.6200960832</v>
      </c>
    </row>
    <row r="30" spans="1:17" s="381" customFormat="1" ht="22.5">
      <c r="A30" s="281">
        <v>15</v>
      </c>
      <c r="B30" s="413" t="s">
        <v>225</v>
      </c>
      <c r="C30" s="414" t="s">
        <v>253</v>
      </c>
      <c r="D30" s="415" t="s">
        <v>112</v>
      </c>
      <c r="E30" s="630">
        <v>1</v>
      </c>
      <c r="F30" s="379">
        <v>0.97</v>
      </c>
      <c r="G30" s="379">
        <v>0.13</v>
      </c>
      <c r="H30" s="379">
        <f>I30+J30+P30</f>
        <v>34.203155883999997</v>
      </c>
      <c r="I30" s="288">
        <f>E30*F30*2.08973</f>
        <v>2.0270381</v>
      </c>
      <c r="J30" s="288">
        <f>E30*G30*2.96384</f>
        <v>0.38529920000000001</v>
      </c>
      <c r="K30" s="414" t="s">
        <v>254</v>
      </c>
      <c r="L30" s="416" t="s">
        <v>112</v>
      </c>
      <c r="M30" s="377">
        <v>1</v>
      </c>
      <c r="N30" s="378">
        <f>E30*M30</f>
        <v>1</v>
      </c>
      <c r="O30" s="377">
        <v>26.222000000000001</v>
      </c>
      <c r="P30" s="615">
        <f t="shared" si="1"/>
        <v>31.790818584</v>
      </c>
      <c r="Q30" s="379">
        <f>H30/E30</f>
        <v>34.203155883999997</v>
      </c>
    </row>
    <row r="31" spans="1:17" s="398" customFormat="1" ht="16.5" customHeight="1">
      <c r="C31" s="399" t="s">
        <v>59</v>
      </c>
      <c r="D31" s="400"/>
      <c r="E31" s="635"/>
      <c r="F31" s="381"/>
      <c r="G31" s="381"/>
      <c r="H31" s="401">
        <f>SUM(H14:H30)</f>
        <v>141.57338446486278</v>
      </c>
      <c r="I31" s="401">
        <f>SUM(I15:I30)</f>
        <v>52.378697939679995</v>
      </c>
      <c r="J31" s="401">
        <f>SUM(J15:J30)</f>
        <v>20.321391129599995</v>
      </c>
      <c r="K31" s="402"/>
      <c r="L31" s="402"/>
      <c r="M31" s="403"/>
      <c r="N31" s="403"/>
      <c r="O31" s="401"/>
      <c r="P31" s="384">
        <f>SUM(P15:P30)</f>
        <v>65.685326755582807</v>
      </c>
      <c r="Q31" s="401"/>
    </row>
    <row r="32" spans="1:17" s="400" customFormat="1" ht="16.5" customHeight="1">
      <c r="A32" s="404"/>
      <c r="B32" s="405"/>
      <c r="C32" s="399" t="s">
        <v>250</v>
      </c>
      <c r="D32" s="404"/>
      <c r="E32" s="368"/>
      <c r="F32" s="373"/>
      <c r="G32" s="373"/>
      <c r="H32" s="401">
        <f>H31*13.3%</f>
        <v>18.82926013382675</v>
      </c>
      <c r="I32" s="373"/>
      <c r="J32" s="373"/>
      <c r="K32" s="406"/>
      <c r="L32" s="404"/>
      <c r="M32" s="407"/>
      <c r="N32" s="408"/>
      <c r="O32" s="407"/>
      <c r="P32" s="407"/>
      <c r="Q32" s="407"/>
    </row>
    <row r="33" spans="1:17" s="400" customFormat="1" ht="16.5" customHeight="1">
      <c r="A33" s="404"/>
      <c r="B33" s="405"/>
      <c r="C33" s="399" t="s">
        <v>59</v>
      </c>
      <c r="D33" s="404"/>
      <c r="E33" s="368"/>
      <c r="F33" s="373"/>
      <c r="G33" s="373"/>
      <c r="H33" s="401">
        <f>SUM(H31:H32)</f>
        <v>160.40264459868953</v>
      </c>
      <c r="I33" s="373"/>
      <c r="J33" s="373"/>
      <c r="K33" s="406"/>
      <c r="L33" s="404"/>
      <c r="M33" s="409"/>
      <c r="N33" s="408"/>
      <c r="O33" s="407"/>
      <c r="P33" s="407"/>
      <c r="Q33" s="407"/>
    </row>
    <row r="34" spans="1:17" s="400" customFormat="1" ht="16.5" customHeight="1">
      <c r="A34" s="404"/>
      <c r="B34" s="405"/>
      <c r="C34" s="399" t="s">
        <v>251</v>
      </c>
      <c r="D34" s="404"/>
      <c r="E34" s="368"/>
      <c r="F34" s="373"/>
      <c r="G34" s="373"/>
      <c r="H34" s="401">
        <f>H33*11%</f>
        <v>17.644290905855851</v>
      </c>
      <c r="I34" s="373"/>
      <c r="J34" s="373"/>
      <c r="K34" s="406"/>
      <c r="L34" s="404"/>
      <c r="M34" s="407"/>
      <c r="N34" s="408"/>
      <c r="O34" s="407"/>
      <c r="P34" s="407"/>
      <c r="Q34" s="410"/>
    </row>
    <row r="35" spans="1:17" s="398" customFormat="1" ht="16.5" customHeight="1">
      <c r="C35" s="399" t="s">
        <v>59</v>
      </c>
      <c r="D35" s="400"/>
      <c r="E35" s="635"/>
      <c r="F35" s="381"/>
      <c r="G35" s="381"/>
      <c r="H35" s="401">
        <f>SUM(H33:H34)</f>
        <v>178.04693550454539</v>
      </c>
      <c r="I35" s="401"/>
      <c r="J35" s="401"/>
      <c r="K35" s="411"/>
      <c r="L35" s="411"/>
      <c r="M35" s="411"/>
      <c r="N35" s="411"/>
      <c r="O35" s="411"/>
      <c r="P35" s="411"/>
      <c r="Q35" s="412"/>
    </row>
    <row r="36" spans="1:17" s="398" customFormat="1" ht="16.5" customHeight="1">
      <c r="C36" s="399"/>
      <c r="D36" s="400"/>
      <c r="E36" s="636"/>
      <c r="F36" s="381"/>
      <c r="G36" s="381"/>
      <c r="H36" s="411"/>
      <c r="I36" s="411"/>
      <c r="J36" s="411"/>
      <c r="K36" s="411"/>
      <c r="L36" s="411"/>
      <c r="M36" s="411"/>
      <c r="N36" s="411"/>
      <c r="O36" s="411"/>
      <c r="P36" s="411"/>
      <c r="Q36" s="412"/>
    </row>
    <row r="37" spans="1:17" s="398" customFormat="1" ht="16.5" customHeight="1">
      <c r="C37" s="399"/>
      <c r="D37" s="400"/>
      <c r="E37" s="636"/>
      <c r="F37" s="381"/>
      <c r="G37" s="381"/>
      <c r="H37" s="411"/>
      <c r="I37" s="411"/>
      <c r="J37" s="411"/>
      <c r="K37" s="411"/>
      <c r="L37" s="411"/>
      <c r="M37" s="411"/>
      <c r="N37" s="411"/>
      <c r="O37" s="411"/>
      <c r="P37" s="411"/>
      <c r="Q37" s="412"/>
    </row>
    <row r="38" spans="1:17" s="398" customFormat="1" ht="16.5" customHeight="1">
      <c r="C38" s="399"/>
      <c r="D38" s="400"/>
      <c r="E38" s="636"/>
      <c r="F38" s="381"/>
      <c r="G38" s="381"/>
      <c r="H38" s="411"/>
      <c r="I38" s="411"/>
      <c r="J38" s="411"/>
      <c r="K38" s="411"/>
      <c r="L38" s="411"/>
      <c r="M38" s="411"/>
      <c r="N38" s="411"/>
      <c r="O38" s="411"/>
      <c r="P38" s="411"/>
      <c r="Q38" s="412"/>
    </row>
    <row r="39" spans="1:17" s="398" customFormat="1" ht="16.5" customHeight="1">
      <c r="C39" s="399"/>
      <c r="D39" s="400"/>
      <c r="E39" s="636"/>
      <c r="F39" s="381"/>
      <c r="G39" s="381"/>
      <c r="H39" s="411"/>
      <c r="I39" s="411"/>
      <c r="J39" s="411"/>
      <c r="K39" s="411"/>
      <c r="L39" s="411"/>
      <c r="M39" s="411"/>
      <c r="N39" s="411"/>
      <c r="O39" s="411"/>
      <c r="P39" s="411"/>
      <c r="Q39" s="412"/>
    </row>
    <row r="40" spans="1:17" s="365" customFormat="1" ht="16.5" customHeight="1">
      <c r="A40" s="1201" t="s">
        <v>252</v>
      </c>
      <c r="B40" s="1201"/>
      <c r="C40" s="1201"/>
      <c r="D40" s="1201"/>
      <c r="E40" s="1201"/>
      <c r="F40" s="1201"/>
      <c r="G40" s="1201"/>
      <c r="H40" s="1201"/>
      <c r="I40" s="1201"/>
      <c r="J40" s="1201"/>
      <c r="K40" s="1201"/>
      <c r="L40" s="1201"/>
      <c r="M40" s="1201"/>
      <c r="N40" s="1201"/>
      <c r="O40" s="1201"/>
      <c r="P40" s="1201"/>
      <c r="Q40" s="1201"/>
    </row>
    <row r="41" spans="1:17">
      <c r="A41" s="1202"/>
      <c r="B41" s="1202"/>
      <c r="C41" s="1202"/>
      <c r="D41" s="1202"/>
      <c r="E41" s="1202"/>
      <c r="F41" s="1202"/>
      <c r="G41" s="1202"/>
      <c r="H41" s="1202"/>
      <c r="I41" s="1202"/>
      <c r="J41" s="1202"/>
      <c r="K41" s="1202"/>
      <c r="L41" s="1202"/>
      <c r="M41" s="1202"/>
      <c r="N41" s="1202"/>
      <c r="O41" s="1202"/>
      <c r="P41" s="1202"/>
      <c r="Q41" s="1202"/>
    </row>
    <row r="42" spans="1:17">
      <c r="A42" s="1202"/>
      <c r="B42" s="1202"/>
      <c r="C42" s="1202"/>
      <c r="D42" s="1202"/>
      <c r="E42" s="1202"/>
      <c r="F42" s="1202"/>
      <c r="G42" s="1202"/>
      <c r="H42" s="1202"/>
      <c r="I42" s="1202"/>
      <c r="J42" s="1202"/>
      <c r="K42" s="1202"/>
      <c r="L42" s="1202"/>
      <c r="M42" s="1202"/>
      <c r="N42" s="1202"/>
      <c r="O42" s="1202"/>
      <c r="P42" s="1202"/>
      <c r="Q42" s="1202"/>
    </row>
  </sheetData>
  <mergeCells count="24">
    <mergeCell ref="A40:Q40"/>
    <mergeCell ref="A41:Q41"/>
    <mergeCell ref="A42:Q42"/>
    <mergeCell ref="H10:P10"/>
    <mergeCell ref="Q10:Q12"/>
    <mergeCell ref="F11:F12"/>
    <mergeCell ref="G11:G12"/>
    <mergeCell ref="H11:H12"/>
    <mergeCell ref="I11:I12"/>
    <mergeCell ref="J11:J12"/>
    <mergeCell ref="K11:P11"/>
    <mergeCell ref="A10:A12"/>
    <mergeCell ref="B10:B12"/>
    <mergeCell ref="C10:C12"/>
    <mergeCell ref="D10:D12"/>
    <mergeCell ref="E10:E12"/>
    <mergeCell ref="F10:G10"/>
    <mergeCell ref="A2:Q2"/>
    <mergeCell ref="A4:Q4"/>
    <mergeCell ref="B5:M5"/>
    <mergeCell ref="D6:E6"/>
    <mergeCell ref="D7:E7"/>
    <mergeCell ref="K9:M9"/>
    <mergeCell ref="N9:O9"/>
  </mergeCells>
  <pageMargins left="0.7" right="0.7" top="0.75" bottom="0.75" header="0.3" footer="0.3"/>
  <pageSetup paperSize="9" scale="97" orientation="landscape" r:id="rId1"/>
  <colBreaks count="1" manualBreakCount="1">
    <brk id="1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S357"/>
  <sheetViews>
    <sheetView topLeftCell="A4" workbookViewId="0">
      <selection activeCell="A3" sqref="A3"/>
    </sheetView>
  </sheetViews>
  <sheetFormatPr defaultRowHeight="11.25"/>
  <cols>
    <col min="1" max="1" width="3.28515625" style="124" customWidth="1"/>
    <col min="2" max="2" width="7.42578125" style="124" customWidth="1"/>
    <col min="3" max="3" width="42" style="122" customWidth="1"/>
    <col min="4" max="4" width="5.5703125" style="124" customWidth="1"/>
    <col min="5" max="5" width="7.7109375" style="124" customWidth="1"/>
    <col min="6" max="6" width="6.140625" style="124" customWidth="1"/>
    <col min="7" max="7" width="6.42578125" style="124" customWidth="1"/>
    <col min="8" max="8" width="7.7109375" style="124" customWidth="1"/>
    <col min="9" max="9" width="7.42578125" style="122" customWidth="1"/>
    <col min="10" max="10" width="14.28515625" style="122" customWidth="1"/>
    <col min="11" max="11" width="4.140625" style="124" customWidth="1"/>
    <col min="12" max="12" width="6.28515625" style="124" customWidth="1"/>
    <col min="13" max="13" width="6.140625" style="124" customWidth="1"/>
    <col min="14" max="14" width="6.7109375" style="124" customWidth="1"/>
    <col min="15" max="16" width="7.140625" style="124" customWidth="1"/>
    <col min="17" max="17" width="7.28515625" style="124" customWidth="1"/>
    <col min="18" max="18" width="7.7109375" style="124" customWidth="1"/>
    <col min="19" max="19" width="7.42578125" style="122" customWidth="1"/>
    <col min="20" max="16384" width="9.140625" style="122"/>
  </cols>
  <sheetData>
    <row r="1" spans="1:19" ht="12.75">
      <c r="A1" s="1146" t="s">
        <v>436</v>
      </c>
      <c r="B1" s="1146"/>
      <c r="C1" s="1146"/>
      <c r="D1" s="1146"/>
      <c r="E1" s="1146"/>
      <c r="F1" s="1146"/>
      <c r="G1" s="1146"/>
      <c r="H1" s="1146"/>
      <c r="I1" s="1146"/>
      <c r="J1" s="1146"/>
      <c r="K1" s="1146"/>
      <c r="L1" s="1146"/>
      <c r="M1" s="1146"/>
      <c r="N1" s="1146"/>
      <c r="O1" s="1146"/>
      <c r="P1" s="1146"/>
      <c r="Q1" s="1146"/>
      <c r="R1" s="590" t="str">
        <f>HYPERLINK("#Ցանկ!B7","Հետ գնալ")</f>
        <v>Հետ գնալ</v>
      </c>
      <c r="S1" s="121"/>
    </row>
    <row r="2" spans="1:19">
      <c r="A2" s="1147" t="s">
        <v>317</v>
      </c>
      <c r="B2" s="1147"/>
      <c r="C2" s="1147"/>
      <c r="D2" s="1147"/>
      <c r="E2" s="1147"/>
      <c r="F2" s="1147"/>
      <c r="G2" s="1147"/>
      <c r="H2" s="1147"/>
      <c r="I2" s="1147"/>
      <c r="J2" s="1147"/>
      <c r="K2" s="1147"/>
      <c r="L2" s="1147"/>
      <c r="M2" s="1147"/>
      <c r="N2" s="1147"/>
      <c r="O2" s="1147"/>
      <c r="P2" s="1147"/>
      <c r="Q2" s="1147"/>
      <c r="R2" s="123"/>
      <c r="S2" s="123"/>
    </row>
    <row r="3" spans="1:19" ht="12.75">
      <c r="A3" s="642"/>
      <c r="B3" s="642"/>
      <c r="C3" s="751" t="s">
        <v>353</v>
      </c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123"/>
    </row>
    <row r="4" spans="1:19">
      <c r="A4" s="78"/>
      <c r="B4" s="78"/>
      <c r="C4" s="642" t="s">
        <v>97</v>
      </c>
      <c r="D4" s="642"/>
      <c r="E4" s="642"/>
      <c r="H4" s="147">
        <v>2.0897299999999999</v>
      </c>
      <c r="I4" s="148">
        <v>2.9638399999999998</v>
      </c>
      <c r="J4" s="642"/>
      <c r="K4" s="642"/>
      <c r="L4" s="642"/>
      <c r="M4" s="642"/>
      <c r="N4" s="125"/>
      <c r="O4" s="125"/>
      <c r="P4" s="642"/>
      <c r="Q4" s="125"/>
      <c r="R4" s="78"/>
    </row>
    <row r="5" spans="1:19">
      <c r="A5" s="126"/>
      <c r="B5" s="28"/>
      <c r="C5" s="126"/>
      <c r="D5" s="126"/>
      <c r="E5" s="127"/>
      <c r="F5" s="1148" t="s">
        <v>3</v>
      </c>
      <c r="G5" s="1149"/>
      <c r="H5" s="1149"/>
      <c r="I5" s="1149"/>
      <c r="J5" s="1149"/>
      <c r="K5" s="1149"/>
      <c r="L5" s="1149"/>
      <c r="M5" s="1149"/>
      <c r="N5" s="1150"/>
      <c r="O5" s="29" t="s">
        <v>4</v>
      </c>
      <c r="P5" s="30" t="s">
        <v>5</v>
      </c>
      <c r="Q5" s="30" t="s">
        <v>6</v>
      </c>
      <c r="R5" s="122"/>
    </row>
    <row r="6" spans="1:19" ht="12.75" customHeight="1">
      <c r="A6" s="31" t="s">
        <v>7</v>
      </c>
      <c r="B6" s="32" t="s">
        <v>8</v>
      </c>
      <c r="C6" s="1" t="s">
        <v>9</v>
      </c>
      <c r="D6" s="1" t="s">
        <v>10</v>
      </c>
      <c r="E6" s="33" t="s">
        <v>11</v>
      </c>
      <c r="F6" s="1151" t="s">
        <v>12</v>
      </c>
      <c r="G6" s="1152"/>
      <c r="H6" s="1151" t="s">
        <v>13</v>
      </c>
      <c r="I6" s="1152"/>
      <c r="J6" s="1153" t="s">
        <v>14</v>
      </c>
      <c r="K6" s="1154"/>
      <c r="L6" s="1154"/>
      <c r="M6" s="1154"/>
      <c r="N6" s="1155"/>
      <c r="O6" s="33" t="s">
        <v>15</v>
      </c>
      <c r="P6" s="34" t="s">
        <v>16</v>
      </c>
      <c r="Q6" s="35" t="s">
        <v>17</v>
      </c>
      <c r="R6" s="122"/>
    </row>
    <row r="7" spans="1:19" ht="12.75" customHeight="1">
      <c r="A7" s="36" t="s">
        <v>18</v>
      </c>
      <c r="B7" s="32" t="s">
        <v>19</v>
      </c>
      <c r="C7" s="1"/>
      <c r="D7" s="33" t="s">
        <v>20</v>
      </c>
      <c r="E7" s="1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1" t="s">
        <v>29</v>
      </c>
      <c r="P7" s="42" t="s">
        <v>30</v>
      </c>
      <c r="Q7" s="42" t="s">
        <v>30</v>
      </c>
      <c r="R7" s="122"/>
    </row>
    <row r="8" spans="1:19" ht="12" customHeight="1">
      <c r="A8" s="36"/>
      <c r="B8" s="43"/>
      <c r="C8" s="1"/>
      <c r="D8" s="1"/>
      <c r="E8" s="44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106"/>
      <c r="P8" s="1" t="s">
        <v>29</v>
      </c>
      <c r="Q8" s="1" t="s">
        <v>29</v>
      </c>
      <c r="R8" s="122"/>
    </row>
    <row r="9" spans="1:19" ht="12" customHeight="1">
      <c r="A9" s="2"/>
      <c r="B9" s="45"/>
      <c r="C9" s="3"/>
      <c r="D9" s="3"/>
      <c r="E9" s="46"/>
      <c r="F9" s="4"/>
      <c r="G9" s="47"/>
      <c r="H9" s="4" t="s">
        <v>325</v>
      </c>
      <c r="I9" s="4" t="s">
        <v>326</v>
      </c>
      <c r="J9" s="3"/>
      <c r="K9" s="2"/>
      <c r="L9" s="1"/>
      <c r="M9" s="5"/>
      <c r="N9" s="6" t="s">
        <v>63</v>
      </c>
      <c r="O9" s="107"/>
      <c r="P9" s="1"/>
      <c r="Q9" s="1"/>
      <c r="R9" s="122"/>
    </row>
    <row r="10" spans="1:19">
      <c r="A10" s="25">
        <v>1</v>
      </c>
      <c r="B10" s="48">
        <v>2</v>
      </c>
      <c r="C10" s="25">
        <v>3</v>
      </c>
      <c r="D10" s="25">
        <v>4</v>
      </c>
      <c r="E10" s="25">
        <v>5</v>
      </c>
      <c r="F10" s="25">
        <v>6</v>
      </c>
      <c r="G10" s="49">
        <v>7</v>
      </c>
      <c r="H10" s="49">
        <v>8</v>
      </c>
      <c r="I10" s="62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25">
        <v>15</v>
      </c>
      <c r="P10" s="49">
        <v>16</v>
      </c>
      <c r="Q10" s="49">
        <v>17</v>
      </c>
      <c r="R10" s="122"/>
    </row>
    <row r="11" spans="1:19" ht="12.75" customHeight="1">
      <c r="A11" s="25"/>
      <c r="B11" s="179"/>
      <c r="C11" s="209" t="s">
        <v>424</v>
      </c>
      <c r="D11" s="25"/>
      <c r="E11" s="156"/>
      <c r="F11" s="25"/>
      <c r="G11" s="49"/>
      <c r="H11" s="12"/>
      <c r="I11" s="15"/>
      <c r="J11" s="236"/>
      <c r="K11" s="49"/>
      <c r="L11" s="49"/>
      <c r="M11" s="149"/>
      <c r="N11" s="22"/>
      <c r="O11" s="229"/>
      <c r="P11" s="49"/>
      <c r="Q11" s="22"/>
      <c r="R11" s="122"/>
    </row>
    <row r="12" spans="1:19" s="506" customFormat="1" ht="23.25" customHeight="1">
      <c r="A12" s="656">
        <v>1</v>
      </c>
      <c r="B12" s="559" t="s">
        <v>305</v>
      </c>
      <c r="C12" s="498" t="s">
        <v>425</v>
      </c>
      <c r="D12" s="560" t="s">
        <v>306</v>
      </c>
      <c r="E12" s="605">
        <v>22.65</v>
      </c>
      <c r="F12" s="563">
        <v>1.08</v>
      </c>
      <c r="G12" s="655">
        <v>4.4999999999999998E-2</v>
      </c>
      <c r="H12" s="55">
        <f>F12*$H$4</f>
        <v>2.2569083999999999</v>
      </c>
      <c r="I12" s="88">
        <f>G12*$I$4</f>
        <v>0.13337279999999999</v>
      </c>
      <c r="J12" s="564" t="s">
        <v>124</v>
      </c>
      <c r="K12" s="565" t="s">
        <v>307</v>
      </c>
      <c r="L12" s="655">
        <v>3.5999999999999997E-2</v>
      </c>
      <c r="M12" s="566">
        <v>28.7</v>
      </c>
      <c r="N12" s="164">
        <f>((L12*M12)+(L13*M13))*1.212372</f>
        <v>8.3813701103999989</v>
      </c>
      <c r="O12" s="163">
        <f>N12+H12+I12</f>
        <v>10.771651310399999</v>
      </c>
      <c r="P12" s="164">
        <f>N12*E12</f>
        <v>189.83803300055996</v>
      </c>
      <c r="Q12" s="164">
        <f>O12*E12</f>
        <v>243.97790218055997</v>
      </c>
    </row>
    <row r="13" spans="1:19" s="506" customFormat="1" ht="23.25" customHeight="1">
      <c r="A13" s="177"/>
      <c r="B13" s="561"/>
      <c r="C13" s="750"/>
      <c r="D13" s="562"/>
      <c r="E13" s="606"/>
      <c r="F13" s="176"/>
      <c r="G13" s="657"/>
      <c r="H13" s="160"/>
      <c r="I13" s="658"/>
      <c r="J13" s="640" t="s">
        <v>310</v>
      </c>
      <c r="K13" s="659" t="s">
        <v>308</v>
      </c>
      <c r="L13" s="657">
        <v>0.98</v>
      </c>
      <c r="M13" s="660">
        <v>6</v>
      </c>
      <c r="N13" s="171"/>
      <c r="O13" s="661"/>
      <c r="P13" s="657"/>
      <c r="Q13" s="171"/>
    </row>
    <row r="14" spans="1:19" s="664" customFormat="1">
      <c r="A14" s="663">
        <v>2</v>
      </c>
      <c r="B14" s="668" t="s">
        <v>121</v>
      </c>
      <c r="C14" s="219" t="s">
        <v>122</v>
      </c>
      <c r="D14" s="217" t="s">
        <v>123</v>
      </c>
      <c r="E14" s="669">
        <v>2.54</v>
      </c>
      <c r="F14" s="569">
        <v>0.38</v>
      </c>
      <c r="G14" s="570">
        <v>0.34</v>
      </c>
      <c r="H14" s="55">
        <f>F14*$H$4</f>
        <v>0.79409739999999995</v>
      </c>
      <c r="I14" s="88">
        <f>G14*$I$4</f>
        <v>1.0077056</v>
      </c>
      <c r="J14" s="212" t="s">
        <v>310</v>
      </c>
      <c r="K14" s="150" t="s">
        <v>86</v>
      </c>
      <c r="L14" s="572">
        <v>1</v>
      </c>
      <c r="M14" s="573">
        <v>6</v>
      </c>
      <c r="N14" s="164">
        <f>((L14*M14)+(L15*M15))*1.212372</f>
        <v>7.9701335279999999</v>
      </c>
      <c r="O14" s="163">
        <f>N14+H14+I14</f>
        <v>9.7719365279999995</v>
      </c>
      <c r="P14" s="164">
        <f>N14*E14</f>
        <v>20.24413916112</v>
      </c>
      <c r="Q14" s="164">
        <f>O14*E14</f>
        <v>24.82071878112</v>
      </c>
    </row>
    <row r="15" spans="1:19" s="509" customFormat="1" ht="12.75" customHeight="1">
      <c r="A15" s="641"/>
      <c r="B15" s="567"/>
      <c r="C15" s="665"/>
      <c r="D15" s="568"/>
      <c r="E15" s="670"/>
      <c r="F15" s="568"/>
      <c r="G15" s="571"/>
      <c r="H15" s="574"/>
      <c r="I15" s="666"/>
      <c r="J15" s="220" t="s">
        <v>124</v>
      </c>
      <c r="K15" s="544" t="s">
        <v>85</v>
      </c>
      <c r="L15" s="574">
        <v>0.02</v>
      </c>
      <c r="M15" s="575">
        <v>28.7</v>
      </c>
      <c r="N15" s="574"/>
      <c r="O15" s="581"/>
      <c r="P15" s="574"/>
      <c r="Q15" s="575"/>
    </row>
    <row r="16" spans="1:19">
      <c r="A16" s="38">
        <v>3</v>
      </c>
      <c r="B16" s="1206" t="s">
        <v>309</v>
      </c>
      <c r="C16" s="1208" t="s">
        <v>355</v>
      </c>
      <c r="D16" s="560" t="s">
        <v>306</v>
      </c>
      <c r="E16" s="672">
        <v>2.61</v>
      </c>
      <c r="F16" s="576">
        <v>6.14</v>
      </c>
      <c r="G16" s="577">
        <v>0.115</v>
      </c>
      <c r="H16" s="231">
        <f>F16*$H$4</f>
        <v>12.830942199999999</v>
      </c>
      <c r="I16" s="682">
        <f>G16*$I$4</f>
        <v>0.34084159999999997</v>
      </c>
      <c r="J16" s="671" t="s">
        <v>310</v>
      </c>
      <c r="K16" s="662" t="s">
        <v>308</v>
      </c>
      <c r="L16" s="578">
        <v>1</v>
      </c>
      <c r="M16" s="667">
        <v>6</v>
      </c>
      <c r="N16" s="192">
        <f>((L16*M16)+(L17*M17))*1.212372</f>
        <v>8.4920596740000001</v>
      </c>
      <c r="O16" s="72">
        <f>N16+H16+I16</f>
        <v>21.663843474</v>
      </c>
      <c r="P16" s="55">
        <f>N16*E16</f>
        <v>22.16427574914</v>
      </c>
      <c r="Q16" s="55">
        <f>O16*E16</f>
        <v>56.542631467139998</v>
      </c>
      <c r="R16" s="122"/>
    </row>
    <row r="17" spans="1:18">
      <c r="A17" s="3"/>
      <c r="B17" s="1207"/>
      <c r="C17" s="1209"/>
      <c r="D17" s="562"/>
      <c r="E17" s="673"/>
      <c r="F17" s="568"/>
      <c r="G17" s="571"/>
      <c r="H17" s="4"/>
      <c r="I17" s="94"/>
      <c r="J17" s="579" t="s">
        <v>124</v>
      </c>
      <c r="K17" s="580" t="s">
        <v>307</v>
      </c>
      <c r="L17" s="574">
        <v>3.5000000000000003E-2</v>
      </c>
      <c r="M17" s="575">
        <v>28.7</v>
      </c>
      <c r="N17" s="6"/>
      <c r="O17" s="83"/>
      <c r="P17" s="6"/>
      <c r="Q17" s="6"/>
      <c r="R17" s="122"/>
    </row>
    <row r="18" spans="1:18">
      <c r="A18" s="38">
        <v>4</v>
      </c>
      <c r="B18" s="422" t="s">
        <v>261</v>
      </c>
      <c r="C18" s="53" t="s">
        <v>354</v>
      </c>
      <c r="D18" s="50" t="s">
        <v>85</v>
      </c>
      <c r="E18" s="695">
        <v>0.05</v>
      </c>
      <c r="F18" s="50">
        <v>3.53</v>
      </c>
      <c r="G18" s="50">
        <v>0.69</v>
      </c>
      <c r="H18" s="164">
        <f>F18*$H$4</f>
        <v>7.3767468999999988</v>
      </c>
      <c r="I18" s="175">
        <f>G18*$I$4</f>
        <v>2.0450495999999996</v>
      </c>
      <c r="J18" s="53" t="s">
        <v>364</v>
      </c>
      <c r="K18" s="50" t="s">
        <v>85</v>
      </c>
      <c r="L18" s="50">
        <v>1.02</v>
      </c>
      <c r="M18" s="424">
        <v>25.5</v>
      </c>
      <c r="N18" s="55">
        <f>((L18*M18)+(L19*M19)+(L20*M20))*1.212372</f>
        <v>45.760869359301601</v>
      </c>
      <c r="O18" s="54">
        <f>N18+H18+I18</f>
        <v>55.182665859301601</v>
      </c>
      <c r="P18" s="55">
        <f>N18*E18</f>
        <v>2.2880434679650801</v>
      </c>
      <c r="Q18" s="55">
        <f>O18*E18</f>
        <v>2.75913329296508</v>
      </c>
      <c r="R18" s="122"/>
    </row>
    <row r="19" spans="1:18" ht="12.75" customHeight="1">
      <c r="A19" s="1"/>
      <c r="B19" s="425"/>
      <c r="C19" s="65" t="s">
        <v>363</v>
      </c>
      <c r="D19" s="66"/>
      <c r="E19" s="595"/>
      <c r="F19" s="66"/>
      <c r="G19" s="66"/>
      <c r="H19" s="66"/>
      <c r="I19" s="246"/>
      <c r="J19" s="65" t="s">
        <v>43</v>
      </c>
      <c r="K19" s="66" t="s">
        <v>86</v>
      </c>
      <c r="L19" s="66">
        <v>1.76</v>
      </c>
      <c r="M19" s="427">
        <v>3.5</v>
      </c>
      <c r="N19" s="106"/>
      <c r="O19" s="106"/>
      <c r="P19" s="106"/>
      <c r="Q19" s="106"/>
      <c r="R19" s="122"/>
    </row>
    <row r="20" spans="1:18" ht="12.75" customHeight="1">
      <c r="A20" s="3"/>
      <c r="B20" s="488"/>
      <c r="C20" s="60"/>
      <c r="D20" s="56"/>
      <c r="E20" s="596"/>
      <c r="F20" s="56"/>
      <c r="G20" s="56"/>
      <c r="H20" s="56"/>
      <c r="I20" s="259"/>
      <c r="J20" s="60" t="s">
        <v>38</v>
      </c>
      <c r="K20" s="66" t="s">
        <v>85</v>
      </c>
      <c r="L20" s="66">
        <v>3.9899999999999998E-2</v>
      </c>
      <c r="M20" s="427">
        <v>139.72200000000001</v>
      </c>
      <c r="N20" s="106"/>
      <c r="O20" s="106"/>
      <c r="P20" s="106"/>
      <c r="Q20" s="106"/>
      <c r="R20" s="122"/>
    </row>
    <row r="21" spans="1:18" s="677" customFormat="1">
      <c r="A21" s="674">
        <v>5</v>
      </c>
      <c r="B21" s="675" t="s">
        <v>356</v>
      </c>
      <c r="C21" s="212" t="s">
        <v>357</v>
      </c>
      <c r="D21" s="217" t="s">
        <v>126</v>
      </c>
      <c r="E21" s="687">
        <v>8.1300000000000008</v>
      </c>
      <c r="F21" s="674">
        <v>0.15</v>
      </c>
      <c r="G21" s="542">
        <v>0.08</v>
      </c>
      <c r="H21" s="473">
        <f>F21*$H$4</f>
        <v>0.31345949999999995</v>
      </c>
      <c r="I21" s="534">
        <f>G21*$I$4</f>
        <v>0.23710719999999999</v>
      </c>
      <c r="J21" s="639" t="s">
        <v>358</v>
      </c>
      <c r="K21" s="560" t="s">
        <v>107</v>
      </c>
      <c r="L21" s="542">
        <v>1</v>
      </c>
      <c r="M21" s="676">
        <v>1.5</v>
      </c>
      <c r="N21" s="473">
        <f>((L21*M21)+(L22*M22))*1.212372</f>
        <v>1.8377619724800001</v>
      </c>
      <c r="O21" s="163">
        <f>N21+H21+I21</f>
        <v>2.3883286724800001</v>
      </c>
      <c r="P21" s="164">
        <f>N21*E21</f>
        <v>14.941004836262401</v>
      </c>
      <c r="Q21" s="164">
        <f>O21*E21</f>
        <v>19.417112107262405</v>
      </c>
    </row>
    <row r="22" spans="1:18" s="677" customFormat="1">
      <c r="A22" s="678"/>
      <c r="B22" s="679"/>
      <c r="C22" s="234"/>
      <c r="D22" s="680"/>
      <c r="E22" s="688"/>
      <c r="F22" s="678"/>
      <c r="G22" s="589"/>
      <c r="H22" s="474"/>
      <c r="I22" s="683"/>
      <c r="J22" s="640" t="s">
        <v>359</v>
      </c>
      <c r="K22" s="218" t="s">
        <v>264</v>
      </c>
      <c r="L22" s="684">
        <v>3.96E-3</v>
      </c>
      <c r="M22" s="685">
        <v>4</v>
      </c>
      <c r="N22" s="589"/>
      <c r="O22" s="686"/>
      <c r="P22" s="681"/>
      <c r="Q22" s="588"/>
    </row>
    <row r="23" spans="1:18" s="506" customFormat="1">
      <c r="A23" s="563">
        <v>6</v>
      </c>
      <c r="B23" s="689" t="s">
        <v>360</v>
      </c>
      <c r="C23" s="162" t="s">
        <v>361</v>
      </c>
      <c r="D23" s="51" t="s">
        <v>89</v>
      </c>
      <c r="E23" s="605">
        <v>8.1299999999999997E-2</v>
      </c>
      <c r="F23" s="690">
        <v>5.3</v>
      </c>
      <c r="G23" s="158">
        <v>0.37</v>
      </c>
      <c r="H23" s="473">
        <f>F23*$H$4</f>
        <v>11.075569</v>
      </c>
      <c r="I23" s="534">
        <f>G23*$I$4</f>
        <v>1.0966208</v>
      </c>
      <c r="J23" s="491" t="s">
        <v>362</v>
      </c>
      <c r="K23" s="85" t="s">
        <v>36</v>
      </c>
      <c r="L23" s="158">
        <v>87</v>
      </c>
      <c r="M23" s="96">
        <v>0.61</v>
      </c>
      <c r="N23" s="691">
        <f>((L23*M23)+(L24*M24))*1.212372</f>
        <v>66.428286624000009</v>
      </c>
      <c r="O23" s="164">
        <f>N23+G23+H23</f>
        <v>77.873855624000015</v>
      </c>
      <c r="P23" s="164">
        <f>N23*E23</f>
        <v>5.4006197025312002</v>
      </c>
      <c r="Q23" s="164">
        <f>O23*E23</f>
        <v>6.331144462231201</v>
      </c>
    </row>
    <row r="24" spans="1:18" s="506" customFormat="1">
      <c r="A24" s="177"/>
      <c r="B24" s="692"/>
      <c r="C24" s="165"/>
      <c r="D24" s="58"/>
      <c r="E24" s="603"/>
      <c r="F24" s="693"/>
      <c r="G24" s="172"/>
      <c r="H24" s="161"/>
      <c r="I24" s="167"/>
      <c r="J24" s="492" t="s">
        <v>124</v>
      </c>
      <c r="K24" s="86" t="s">
        <v>264</v>
      </c>
      <c r="L24" s="694">
        <v>0.06</v>
      </c>
      <c r="M24" s="172">
        <v>28.7</v>
      </c>
      <c r="N24" s="161"/>
      <c r="O24" s="196"/>
      <c r="P24" s="161"/>
      <c r="Q24" s="161"/>
    </row>
    <row r="25" spans="1:18" ht="22.5">
      <c r="A25" s="38">
        <v>7</v>
      </c>
      <c r="B25" s="700" t="s">
        <v>352</v>
      </c>
      <c r="C25" s="653" t="s">
        <v>365</v>
      </c>
      <c r="D25" s="654" t="s">
        <v>110</v>
      </c>
      <c r="E25" s="643">
        <v>8.1290000000000001E-2</v>
      </c>
      <c r="F25" s="173">
        <v>23.1</v>
      </c>
      <c r="G25" s="150">
        <v>4.07</v>
      </c>
      <c r="H25" s="55">
        <f>F25*$H$4</f>
        <v>48.272762999999998</v>
      </c>
      <c r="I25" s="88">
        <f>G25*$I$4</f>
        <v>12.0628288</v>
      </c>
      <c r="J25" s="212" t="s">
        <v>115</v>
      </c>
      <c r="K25" s="189" t="s">
        <v>107</v>
      </c>
      <c r="L25" s="150">
        <v>15.2</v>
      </c>
      <c r="M25" s="190">
        <v>0.85599999999999998</v>
      </c>
      <c r="N25" s="691">
        <f>((L25*M25)+(L26*M26))*1.212372</f>
        <v>20.175324926399998</v>
      </c>
      <c r="O25" s="89">
        <f>N25+H25+I25</f>
        <v>80.510916726399998</v>
      </c>
      <c r="P25" s="55">
        <f>N25*E25</f>
        <v>1.6400521632670559</v>
      </c>
      <c r="Q25" s="55">
        <f>O25*E25</f>
        <v>6.5447324206890558</v>
      </c>
      <c r="R25" s="122"/>
    </row>
    <row r="26" spans="1:18">
      <c r="A26" s="3"/>
      <c r="B26" s="696"/>
      <c r="C26" s="697"/>
      <c r="D26" s="698"/>
      <c r="E26" s="592"/>
      <c r="F26" s="174"/>
      <c r="G26" s="160"/>
      <c r="H26" s="72"/>
      <c r="I26" s="35"/>
      <c r="J26" s="234" t="s">
        <v>366</v>
      </c>
      <c r="K26" s="699" t="s">
        <v>107</v>
      </c>
      <c r="L26" s="166">
        <v>3.3</v>
      </c>
      <c r="M26" s="543">
        <v>1.1000000000000001</v>
      </c>
      <c r="N26" s="6"/>
      <c r="O26" s="75"/>
      <c r="P26" s="6"/>
      <c r="Q26" s="6"/>
      <c r="R26" s="122"/>
    </row>
    <row r="27" spans="1:18">
      <c r="A27" s="3">
        <v>8</v>
      </c>
      <c r="B27" s="217" t="s">
        <v>321</v>
      </c>
      <c r="C27" s="67" t="s">
        <v>150</v>
      </c>
      <c r="D27" s="12" t="s">
        <v>39</v>
      </c>
      <c r="E27" s="593">
        <v>17</v>
      </c>
      <c r="F27" s="12"/>
      <c r="G27" s="12"/>
      <c r="H27" s="39"/>
      <c r="I27" s="88"/>
      <c r="J27" s="213" t="s">
        <v>373</v>
      </c>
      <c r="K27" s="12" t="s">
        <v>39</v>
      </c>
      <c r="L27" s="15">
        <v>1</v>
      </c>
      <c r="M27" s="21">
        <v>0.81899999999999995</v>
      </c>
      <c r="N27" s="19">
        <f>L27*M27*1.212372</f>
        <v>0.99293266799999991</v>
      </c>
      <c r="O27" s="14">
        <f>N27+H27+I27</f>
        <v>0.99293266799999991</v>
      </c>
      <c r="P27" s="19">
        <f>N27*E27</f>
        <v>16.879855356</v>
      </c>
      <c r="Q27" s="19">
        <f>O27*E27</f>
        <v>16.879855356</v>
      </c>
      <c r="R27" s="122"/>
    </row>
    <row r="28" spans="1:18">
      <c r="A28" s="3">
        <v>9</v>
      </c>
      <c r="B28" s="217" t="s">
        <v>321</v>
      </c>
      <c r="C28" s="67" t="s">
        <v>367</v>
      </c>
      <c r="D28" s="12" t="s">
        <v>39</v>
      </c>
      <c r="E28" s="593">
        <v>9.5</v>
      </c>
      <c r="F28" s="12"/>
      <c r="G28" s="12"/>
      <c r="H28" s="39"/>
      <c r="I28" s="88"/>
      <c r="J28" s="213" t="s">
        <v>368</v>
      </c>
      <c r="K28" s="12" t="s">
        <v>39</v>
      </c>
      <c r="L28" s="15">
        <v>1</v>
      </c>
      <c r="M28" s="21">
        <v>0.50900000000000001</v>
      </c>
      <c r="N28" s="19">
        <f>L28*M28*1.212372</f>
        <v>0.61709734800000005</v>
      </c>
      <c r="O28" s="14">
        <f>N28+H28+I28</f>
        <v>0.61709734800000005</v>
      </c>
      <c r="P28" s="19">
        <f>N28*E28</f>
        <v>5.8624248060000008</v>
      </c>
      <c r="Q28" s="19">
        <f>O28*E28</f>
        <v>5.8624248060000008</v>
      </c>
      <c r="R28" s="122"/>
    </row>
    <row r="29" spans="1:18">
      <c r="A29" s="3">
        <v>10</v>
      </c>
      <c r="B29" s="217" t="s">
        <v>321</v>
      </c>
      <c r="C29" s="67" t="s">
        <v>369</v>
      </c>
      <c r="D29" s="12" t="s">
        <v>39</v>
      </c>
      <c r="E29" s="593">
        <v>19</v>
      </c>
      <c r="F29" s="12"/>
      <c r="G29" s="12"/>
      <c r="H29" s="39"/>
      <c r="I29" s="88"/>
      <c r="J29" s="213" t="s">
        <v>370</v>
      </c>
      <c r="K29" s="12" t="s">
        <v>39</v>
      </c>
      <c r="L29" s="15">
        <v>1</v>
      </c>
      <c r="M29" s="21">
        <v>0.25900000000000001</v>
      </c>
      <c r="N29" s="19">
        <f>L29*M29*1.212372</f>
        <v>0.31400434799999999</v>
      </c>
      <c r="O29" s="14">
        <f>N29+H29+I29</f>
        <v>0.31400434799999999</v>
      </c>
      <c r="P29" s="19">
        <f>N29*E29</f>
        <v>5.9660826120000001</v>
      </c>
      <c r="Q29" s="19">
        <f>O29*E29</f>
        <v>5.9660826120000001</v>
      </c>
      <c r="R29" s="122"/>
    </row>
    <row r="30" spans="1:18">
      <c r="A30" s="3">
        <v>11</v>
      </c>
      <c r="B30" s="217" t="s">
        <v>321</v>
      </c>
      <c r="C30" s="67" t="s">
        <v>371</v>
      </c>
      <c r="D30" s="12" t="s">
        <v>39</v>
      </c>
      <c r="E30" s="593">
        <v>17.399999999999999</v>
      </c>
      <c r="F30" s="12"/>
      <c r="G30" s="12"/>
      <c r="H30" s="39"/>
      <c r="I30" s="88"/>
      <c r="J30" s="213" t="s">
        <v>372</v>
      </c>
      <c r="K30" s="12" t="s">
        <v>39</v>
      </c>
      <c r="L30" s="15">
        <v>1</v>
      </c>
      <c r="M30" s="21">
        <v>0.20699999999999999</v>
      </c>
      <c r="N30" s="19">
        <f>L30*M30*1.212372</f>
        <v>0.25096100399999999</v>
      </c>
      <c r="O30" s="14">
        <f>N30+H30+I30</f>
        <v>0.25096100399999999</v>
      </c>
      <c r="P30" s="19">
        <f>N30*E30</f>
        <v>4.3667214695999998</v>
      </c>
      <c r="Q30" s="19">
        <f>O30*E30</f>
        <v>4.3667214695999998</v>
      </c>
      <c r="R30" s="122"/>
    </row>
    <row r="31" spans="1:18">
      <c r="A31" s="1">
        <v>12</v>
      </c>
      <c r="B31" s="80" t="s">
        <v>113</v>
      </c>
      <c r="C31" s="205" t="s">
        <v>114</v>
      </c>
      <c r="D31" s="216" t="s">
        <v>163</v>
      </c>
      <c r="E31" s="643">
        <v>0.161</v>
      </c>
      <c r="F31" s="68">
        <v>38.4</v>
      </c>
      <c r="G31" s="68">
        <v>0.03</v>
      </c>
      <c r="H31" s="55">
        <f>F31*$H$4</f>
        <v>80.245631999999986</v>
      </c>
      <c r="I31" s="88">
        <f>G31*$I$4</f>
        <v>8.8915199999999986E-2</v>
      </c>
      <c r="J31" s="211" t="s">
        <v>116</v>
      </c>
      <c r="K31" s="39" t="s">
        <v>107</v>
      </c>
      <c r="L31" s="88">
        <v>24.4</v>
      </c>
      <c r="M31" s="191">
        <v>1.333</v>
      </c>
      <c r="N31" s="55">
        <f>((L31*M31)+(L32*M32)+(L33*M33))*1.212372</f>
        <v>42.405256681199994</v>
      </c>
      <c r="O31" s="54">
        <f>N31+H31+I31</f>
        <v>122.73980388119998</v>
      </c>
      <c r="P31" s="55">
        <f>N31*E31</f>
        <v>6.8272463256731992</v>
      </c>
      <c r="Q31" s="55">
        <f>O31*E31</f>
        <v>19.761108424873196</v>
      </c>
      <c r="R31" s="122"/>
    </row>
    <row r="32" spans="1:18">
      <c r="A32" s="1"/>
      <c r="B32" s="69"/>
      <c r="C32" s="204"/>
      <c r="D32" s="243"/>
      <c r="E32" s="644"/>
      <c r="F32" s="70"/>
      <c r="G32" s="70"/>
      <c r="H32" s="72"/>
      <c r="I32" s="35"/>
      <c r="J32" s="214" t="s">
        <v>117</v>
      </c>
      <c r="K32" s="76" t="s">
        <v>107</v>
      </c>
      <c r="L32" s="35">
        <v>0.2</v>
      </c>
      <c r="M32" s="70">
        <v>1.5</v>
      </c>
      <c r="N32" s="192"/>
      <c r="O32" s="71"/>
      <c r="P32" s="192"/>
      <c r="Q32" s="192"/>
      <c r="R32" s="122"/>
    </row>
    <row r="33" spans="1:19">
      <c r="A33" s="3"/>
      <c r="B33" s="73"/>
      <c r="C33" s="93"/>
      <c r="D33" s="244"/>
      <c r="E33" s="645"/>
      <c r="F33" s="74"/>
      <c r="G33" s="74"/>
      <c r="H33" s="6"/>
      <c r="I33" s="94"/>
      <c r="J33" s="215" t="s">
        <v>118</v>
      </c>
      <c r="K33" s="4" t="s">
        <v>107</v>
      </c>
      <c r="L33" s="94">
        <v>2.7</v>
      </c>
      <c r="M33" s="74">
        <v>0.79700000000000004</v>
      </c>
      <c r="N33" s="95"/>
      <c r="O33" s="75"/>
      <c r="P33" s="95"/>
      <c r="Q33" s="95"/>
      <c r="R33" s="122"/>
    </row>
    <row r="34" spans="1:19" ht="12.75" customHeight="1">
      <c r="A34" s="25"/>
      <c r="B34" s="24"/>
      <c r="C34" s="102" t="s">
        <v>257</v>
      </c>
      <c r="D34" s="12"/>
      <c r="E34" s="489"/>
      <c r="F34" s="21"/>
      <c r="G34" s="21"/>
      <c r="H34" s="62"/>
      <c r="I34" s="109"/>
      <c r="J34" s="61"/>
      <c r="K34" s="62"/>
      <c r="L34" s="19"/>
      <c r="M34" s="110"/>
      <c r="N34" s="12"/>
      <c r="O34" s="14"/>
      <c r="P34" s="19"/>
      <c r="Q34" s="19"/>
      <c r="R34" s="122"/>
    </row>
    <row r="35" spans="1:19" ht="26.25" customHeight="1">
      <c r="A35" s="557">
        <v>1</v>
      </c>
      <c r="B35" s="555" t="s">
        <v>293</v>
      </c>
      <c r="C35" s="556" t="s">
        <v>374</v>
      </c>
      <c r="D35" s="557" t="s">
        <v>109</v>
      </c>
      <c r="E35" s="701">
        <v>28.9</v>
      </c>
      <c r="F35" s="558">
        <v>0.11</v>
      </c>
      <c r="G35" s="558">
        <v>7.8E-2</v>
      </c>
      <c r="H35" s="19">
        <f t="shared" ref="H35:H41" si="0">F35*$H$4</f>
        <v>0.2298703</v>
      </c>
      <c r="I35" s="19">
        <f>G35*$I$4</f>
        <v>0.23117951999999997</v>
      </c>
      <c r="J35" s="702" t="s">
        <v>375</v>
      </c>
      <c r="K35" s="702"/>
      <c r="L35" s="703"/>
      <c r="M35" s="702"/>
      <c r="N35" s="19">
        <f t="shared" ref="N35:N41" si="1">L35*M35*1.212372</f>
        <v>0</v>
      </c>
      <c r="O35" s="26">
        <f t="shared" ref="O35:O41" si="2">N35+H35+I35</f>
        <v>0.46104981999999994</v>
      </c>
      <c r="P35" s="19">
        <f t="shared" ref="P35:P41" si="3">N35*E35</f>
        <v>0</v>
      </c>
      <c r="Q35" s="55">
        <f t="shared" ref="Q35:Q41" si="4">O35*E35</f>
        <v>13.324339797999997</v>
      </c>
      <c r="R35" s="122"/>
      <c r="S35" s="704"/>
    </row>
    <row r="36" spans="1:19">
      <c r="A36" s="25">
        <v>2</v>
      </c>
      <c r="B36" s="493" t="s">
        <v>266</v>
      </c>
      <c r="C36" s="63" t="s">
        <v>267</v>
      </c>
      <c r="D36" s="419" t="s">
        <v>91</v>
      </c>
      <c r="E36" s="490"/>
      <c r="F36" s="64">
        <v>3.9</v>
      </c>
      <c r="G36" s="27">
        <v>2.9</v>
      </c>
      <c r="H36" s="55">
        <f t="shared" si="0"/>
        <v>8.1499469999999992</v>
      </c>
      <c r="I36" s="88">
        <f>G36*$I$4</f>
        <v>8.5951359999999983</v>
      </c>
      <c r="J36" s="420"/>
      <c r="K36" s="419"/>
      <c r="L36" s="64"/>
      <c r="M36" s="129"/>
      <c r="N36" s="12">
        <f t="shared" si="1"/>
        <v>0</v>
      </c>
      <c r="O36" s="14">
        <f t="shared" si="2"/>
        <v>16.745082999999997</v>
      </c>
      <c r="P36" s="19">
        <f t="shared" si="3"/>
        <v>0</v>
      </c>
      <c r="Q36" s="19">
        <f t="shared" si="4"/>
        <v>0</v>
      </c>
      <c r="R36" s="122"/>
    </row>
    <row r="37" spans="1:19">
      <c r="A37" s="25">
        <v>3</v>
      </c>
      <c r="B37" s="493" t="s">
        <v>57</v>
      </c>
      <c r="C37" s="63" t="s">
        <v>376</v>
      </c>
      <c r="D37" s="419" t="s">
        <v>264</v>
      </c>
      <c r="E37" s="705">
        <v>1.45</v>
      </c>
      <c r="F37" s="64">
        <v>1.1000000000000001</v>
      </c>
      <c r="G37" s="27"/>
      <c r="H37" s="55">
        <f t="shared" si="0"/>
        <v>2.2987030000000002</v>
      </c>
      <c r="I37" s="88"/>
      <c r="J37" s="420"/>
      <c r="K37" s="419"/>
      <c r="L37" s="64"/>
      <c r="M37" s="129"/>
      <c r="N37" s="12">
        <f t="shared" si="1"/>
        <v>0</v>
      </c>
      <c r="O37" s="14">
        <f t="shared" si="2"/>
        <v>2.2987030000000002</v>
      </c>
      <c r="P37" s="19">
        <f t="shared" si="3"/>
        <v>0</v>
      </c>
      <c r="Q37" s="19">
        <f t="shared" si="4"/>
        <v>3.33311935</v>
      </c>
      <c r="R37" s="122"/>
    </row>
    <row r="38" spans="1:19">
      <c r="A38" s="25">
        <v>4</v>
      </c>
      <c r="B38" s="597" t="s">
        <v>322</v>
      </c>
      <c r="C38" s="203" t="s">
        <v>318</v>
      </c>
      <c r="D38" s="16" t="s">
        <v>94</v>
      </c>
      <c r="E38" s="594">
        <v>0.28899999999999998</v>
      </c>
      <c r="F38" s="17">
        <v>3.57</v>
      </c>
      <c r="G38" s="17">
        <v>0.99</v>
      </c>
      <c r="H38" s="19">
        <f t="shared" si="0"/>
        <v>7.4603360999999992</v>
      </c>
      <c r="I38" s="15">
        <f>G38*$I$4</f>
        <v>2.9342015999999997</v>
      </c>
      <c r="J38" s="213" t="s">
        <v>58</v>
      </c>
      <c r="K38" s="12" t="s">
        <v>264</v>
      </c>
      <c r="L38" s="178">
        <v>4.08</v>
      </c>
      <c r="M38" s="27">
        <v>4</v>
      </c>
      <c r="N38" s="19">
        <f t="shared" si="1"/>
        <v>19.785911040000002</v>
      </c>
      <c r="O38" s="26">
        <f t="shared" si="2"/>
        <v>30.180448740000003</v>
      </c>
      <c r="P38" s="19">
        <f t="shared" si="3"/>
        <v>5.7181282905600002</v>
      </c>
      <c r="Q38" s="19">
        <f t="shared" si="4"/>
        <v>8.7221496858599998</v>
      </c>
      <c r="R38" s="122"/>
    </row>
    <row r="39" spans="1:19" ht="12.75" customHeight="1">
      <c r="A39" s="38">
        <v>5</v>
      </c>
      <c r="B39" s="24" t="s">
        <v>323</v>
      </c>
      <c r="C39" s="18" t="s">
        <v>313</v>
      </c>
      <c r="D39" s="39" t="s">
        <v>85</v>
      </c>
      <c r="E39" s="598">
        <v>1.45</v>
      </c>
      <c r="F39" s="12">
        <v>1.82</v>
      </c>
      <c r="G39" s="12">
        <v>1.06</v>
      </c>
      <c r="H39" s="55">
        <f t="shared" si="0"/>
        <v>3.8033085999999998</v>
      </c>
      <c r="I39" s="88">
        <f>G39*$I$4</f>
        <v>3.1416703999999998</v>
      </c>
      <c r="J39" s="417" t="s">
        <v>58</v>
      </c>
      <c r="K39" s="12" t="s">
        <v>85</v>
      </c>
      <c r="L39" s="12">
        <v>1.24</v>
      </c>
      <c r="M39" s="21">
        <v>4</v>
      </c>
      <c r="N39" s="19">
        <f t="shared" si="1"/>
        <v>6.0133651199999996</v>
      </c>
      <c r="O39" s="418">
        <f t="shared" si="2"/>
        <v>12.95834412</v>
      </c>
      <c r="P39" s="55">
        <f t="shared" si="3"/>
        <v>8.7193794239999995</v>
      </c>
      <c r="Q39" s="55">
        <f t="shared" si="4"/>
        <v>18.789598974</v>
      </c>
      <c r="R39" s="122"/>
    </row>
    <row r="40" spans="1:19" ht="12.75" customHeight="1">
      <c r="A40" s="25">
        <v>6</v>
      </c>
      <c r="B40" s="64" t="s">
        <v>258</v>
      </c>
      <c r="C40" s="63" t="s">
        <v>377</v>
      </c>
      <c r="D40" s="419" t="s">
        <v>91</v>
      </c>
      <c r="E40" s="705">
        <v>2.02</v>
      </c>
      <c r="F40" s="64">
        <v>1.62</v>
      </c>
      <c r="G40" s="27"/>
      <c r="H40" s="55">
        <f t="shared" si="0"/>
        <v>3.3853626000000001</v>
      </c>
      <c r="I40" s="88">
        <f>G40*$I$4</f>
        <v>0</v>
      </c>
      <c r="J40" s="420" t="s">
        <v>320</v>
      </c>
      <c r="K40" s="419" t="s">
        <v>91</v>
      </c>
      <c r="L40" s="64">
        <v>1.02</v>
      </c>
      <c r="M40" s="129">
        <v>24.167000000000002</v>
      </c>
      <c r="N40" s="12">
        <f t="shared" si="1"/>
        <v>29.885382006480004</v>
      </c>
      <c r="O40" s="14">
        <f t="shared" si="2"/>
        <v>33.270744606480001</v>
      </c>
      <c r="P40" s="19">
        <f t="shared" si="3"/>
        <v>60.368471653089607</v>
      </c>
      <c r="Q40" s="19">
        <f t="shared" si="4"/>
        <v>67.206904105089606</v>
      </c>
      <c r="R40" s="122"/>
    </row>
    <row r="41" spans="1:19">
      <c r="A41" s="38">
        <v>7</v>
      </c>
      <c r="B41" s="28" t="s">
        <v>45</v>
      </c>
      <c r="C41" s="92" t="s">
        <v>46</v>
      </c>
      <c r="D41" s="39" t="s">
        <v>88</v>
      </c>
      <c r="E41" s="601">
        <v>0.28899999999999998</v>
      </c>
      <c r="F41" s="41">
        <f>9.88+0.16*2</f>
        <v>10.200000000000001</v>
      </c>
      <c r="G41" s="82">
        <f>0.95+0.23*2</f>
        <v>1.41</v>
      </c>
      <c r="H41" s="55">
        <f t="shared" si="0"/>
        <v>21.315246000000002</v>
      </c>
      <c r="I41" s="88">
        <f>G41*$I$4</f>
        <v>4.1790143999999998</v>
      </c>
      <c r="J41" s="648" t="s">
        <v>47</v>
      </c>
      <c r="K41" s="81" t="s">
        <v>85</v>
      </c>
      <c r="L41" s="82">
        <f>2.04+0.51*2</f>
        <v>3.06</v>
      </c>
      <c r="M41" s="82">
        <v>28.7</v>
      </c>
      <c r="N41" s="55">
        <f t="shared" si="1"/>
        <v>106.47293378400001</v>
      </c>
      <c r="O41" s="54">
        <f t="shared" si="2"/>
        <v>131.96719418399999</v>
      </c>
      <c r="P41" s="55">
        <f t="shared" si="3"/>
        <v>30.770677863576001</v>
      </c>
      <c r="Q41" s="55">
        <f t="shared" si="4"/>
        <v>38.138519119175996</v>
      </c>
      <c r="R41" s="122"/>
    </row>
    <row r="42" spans="1:19">
      <c r="A42" s="3"/>
      <c r="B42" s="57" t="s">
        <v>48</v>
      </c>
      <c r="C42" s="93" t="s">
        <v>49</v>
      </c>
      <c r="D42" s="84"/>
      <c r="E42" s="602"/>
      <c r="F42" s="74"/>
      <c r="G42" s="74"/>
      <c r="H42" s="4"/>
      <c r="I42" s="94"/>
      <c r="J42" s="215"/>
      <c r="K42" s="4"/>
      <c r="L42" s="6"/>
      <c r="M42" s="74"/>
      <c r="N42" s="6"/>
      <c r="O42" s="83"/>
      <c r="P42" s="6"/>
      <c r="Q42" s="6"/>
      <c r="R42" s="122"/>
    </row>
    <row r="43" spans="1:19">
      <c r="A43" s="25">
        <v>8</v>
      </c>
      <c r="B43" s="154" t="s">
        <v>141</v>
      </c>
      <c r="C43" s="151" t="s">
        <v>142</v>
      </c>
      <c r="D43" s="150" t="s">
        <v>35</v>
      </c>
      <c r="E43" s="638">
        <v>4.3</v>
      </c>
      <c r="F43" s="222">
        <v>0.81</v>
      </c>
      <c r="G43" s="168"/>
      <c r="H43" s="19">
        <f>F43*$H$4</f>
        <v>1.6926813000000001</v>
      </c>
      <c r="I43" s="88"/>
      <c r="J43" s="236"/>
      <c r="K43" s="49"/>
      <c r="L43" s="49"/>
      <c r="M43" s="49"/>
      <c r="N43" s="19">
        <f>L43*M43*1.212372</f>
        <v>0</v>
      </c>
      <c r="O43" s="26">
        <f>N43+H43+I43</f>
        <v>1.6926813000000001</v>
      </c>
      <c r="P43" s="19">
        <f>N43*E43</f>
        <v>0</v>
      </c>
      <c r="Q43" s="55">
        <f>O43*E43</f>
        <v>7.2785295899999998</v>
      </c>
      <c r="R43" s="122"/>
    </row>
    <row r="44" spans="1:19">
      <c r="A44" s="152">
        <v>9</v>
      </c>
      <c r="B44" s="154" t="s">
        <v>95</v>
      </c>
      <c r="C44" s="208" t="s">
        <v>96</v>
      </c>
      <c r="D44" s="150" t="s">
        <v>84</v>
      </c>
      <c r="E44" s="257">
        <v>2.8999999999999998E-3</v>
      </c>
      <c r="F44" s="157">
        <v>10.199999999999999</v>
      </c>
      <c r="G44" s="157">
        <v>210.8</v>
      </c>
      <c r="H44" s="19">
        <f>F44*$H$4</f>
        <v>21.315245999999998</v>
      </c>
      <c r="I44" s="19">
        <f>G44*$I$4</f>
        <v>624.77747199999999</v>
      </c>
      <c r="J44" s="236"/>
      <c r="K44" s="49"/>
      <c r="L44" s="49"/>
      <c r="M44" s="49"/>
      <c r="N44" s="19">
        <f>L44*M44*1.212372</f>
        <v>0</v>
      </c>
      <c r="O44" s="26">
        <f>N44+H44+I44</f>
        <v>646.09271799999999</v>
      </c>
      <c r="P44" s="19">
        <f>N44*E44</f>
        <v>0</v>
      </c>
      <c r="Q44" s="55">
        <f>O44*E44</f>
        <v>1.8736688821999998</v>
      </c>
      <c r="R44" s="122"/>
    </row>
    <row r="45" spans="1:19">
      <c r="A45" s="25">
        <v>10</v>
      </c>
      <c r="B45" s="154" t="s">
        <v>140</v>
      </c>
      <c r="C45" s="208" t="s">
        <v>139</v>
      </c>
      <c r="D45" s="152" t="s">
        <v>35</v>
      </c>
      <c r="E45" s="193">
        <v>4.3</v>
      </c>
      <c r="F45" s="22"/>
      <c r="G45" s="22">
        <v>0.63</v>
      </c>
      <c r="H45" s="19">
        <f>F45*$H$4</f>
        <v>0</v>
      </c>
      <c r="I45" s="19">
        <f>G45*$I$4</f>
        <v>1.8672191999999999</v>
      </c>
      <c r="J45" s="236"/>
      <c r="K45" s="49"/>
      <c r="L45" s="49"/>
      <c r="M45" s="49"/>
      <c r="N45" s="19">
        <f>L45*M45*1.212372</f>
        <v>0</v>
      </c>
      <c r="O45" s="26">
        <f>N45+H45+I45</f>
        <v>1.8672191999999999</v>
      </c>
      <c r="P45" s="19">
        <f>N45*E45</f>
        <v>0</v>
      </c>
      <c r="Q45" s="19">
        <f>O45*E45</f>
        <v>8.0290425599999988</v>
      </c>
      <c r="R45" s="122"/>
    </row>
    <row r="46" spans="1:19" ht="12.75" customHeight="1">
      <c r="B46" s="77"/>
      <c r="C46" s="111" t="s">
        <v>59</v>
      </c>
      <c r="D46" s="78"/>
      <c r="E46" s="170"/>
      <c r="F46" s="78"/>
      <c r="G46" s="78"/>
      <c r="H46" s="112"/>
      <c r="I46" s="112"/>
      <c r="J46" s="78"/>
      <c r="K46" s="113"/>
      <c r="L46" s="113"/>
      <c r="M46" s="114"/>
      <c r="N46" s="114"/>
      <c r="Q46" s="115">
        <f>SUM(Q11:Q45)</f>
        <v>579.92543944476643</v>
      </c>
      <c r="R46" s="122"/>
    </row>
    <row r="47" spans="1:19" ht="12.75" customHeight="1">
      <c r="B47" s="78"/>
      <c r="C47" s="11" t="s">
        <v>60</v>
      </c>
      <c r="D47" s="78"/>
      <c r="E47" s="78"/>
      <c r="F47" s="78"/>
      <c r="G47" s="78"/>
      <c r="H47" s="113"/>
      <c r="I47" s="112"/>
      <c r="J47" s="116"/>
      <c r="K47" s="78"/>
      <c r="L47" s="113"/>
      <c r="M47" s="113"/>
      <c r="N47" s="114"/>
      <c r="O47" s="114"/>
      <c r="P47" s="114"/>
      <c r="Q47" s="115">
        <f>Q46*13.3%</f>
        <v>77.130083446153932</v>
      </c>
      <c r="R47" s="122"/>
    </row>
    <row r="48" spans="1:19" ht="12.75" customHeight="1">
      <c r="C48" s="11" t="s">
        <v>59</v>
      </c>
      <c r="D48" s="78"/>
      <c r="E48" s="78"/>
      <c r="F48" s="78"/>
      <c r="G48" s="78"/>
      <c r="H48" s="113"/>
      <c r="I48" s="112"/>
      <c r="J48" s="116"/>
      <c r="K48" s="78"/>
      <c r="L48" s="113"/>
      <c r="M48" s="113"/>
      <c r="N48" s="114"/>
      <c r="O48" s="114"/>
      <c r="P48" s="114"/>
      <c r="Q48" s="115">
        <f>Q46+Q47</f>
        <v>657.05552289092032</v>
      </c>
      <c r="R48" s="122"/>
    </row>
    <row r="49" spans="3:18" ht="12.75" customHeight="1">
      <c r="C49" s="11" t="s">
        <v>61</v>
      </c>
      <c r="D49" s="78"/>
      <c r="E49" s="78"/>
      <c r="F49" s="78"/>
      <c r="G49" s="78"/>
      <c r="H49" s="113"/>
      <c r="I49" s="112"/>
      <c r="J49" s="116"/>
      <c r="K49" s="78"/>
      <c r="L49" s="113"/>
      <c r="M49" s="113"/>
      <c r="N49" s="114"/>
      <c r="O49" s="114"/>
      <c r="P49" s="114"/>
      <c r="Q49" s="7">
        <f>Q48*11%</f>
        <v>72.27610751800124</v>
      </c>
      <c r="R49" s="122"/>
    </row>
    <row r="50" spans="3:18" ht="12.75" customHeight="1">
      <c r="C50" s="11" t="s">
        <v>59</v>
      </c>
      <c r="D50" s="117"/>
      <c r="E50" s="78"/>
      <c r="F50" s="78"/>
      <c r="G50" s="78"/>
      <c r="H50" s="113"/>
      <c r="I50" s="118"/>
      <c r="J50" s="116"/>
      <c r="K50" s="78"/>
      <c r="L50" s="113"/>
      <c r="M50" s="113"/>
      <c r="N50" s="114"/>
      <c r="O50" s="114"/>
      <c r="P50" s="114"/>
      <c r="Q50" s="113">
        <f>Q48+Q49</f>
        <v>729.33163040892157</v>
      </c>
      <c r="R50" s="122"/>
    </row>
    <row r="51" spans="3:18" ht="12.75" customHeight="1">
      <c r="C51" s="117"/>
      <c r="D51" s="119"/>
      <c r="E51" s="79"/>
      <c r="F51" s="120"/>
      <c r="G51" s="122"/>
      <c r="H51" s="118"/>
      <c r="J51" s="118"/>
      <c r="K51" s="117"/>
      <c r="L51" s="117"/>
      <c r="M51" s="117"/>
      <c r="N51" s="117"/>
      <c r="O51" s="117"/>
      <c r="P51" s="117"/>
      <c r="Q51" s="159"/>
      <c r="R51" s="122"/>
    </row>
    <row r="52" spans="3:18" ht="12.75" customHeight="1">
      <c r="C52" s="79"/>
      <c r="R52" s="230" t="str">
        <f>HYPERLINK("#Ցանկ!B7","Հետ գնալ")</f>
        <v>Հետ գնալ</v>
      </c>
    </row>
    <row r="53" spans="3:18" ht="12.75" customHeight="1">
      <c r="R53" s="122"/>
    </row>
    <row r="54" spans="3:18" ht="12.75" customHeight="1">
      <c r="E54" s="124" t="s">
        <v>99</v>
      </c>
      <c r="R54" s="122"/>
    </row>
    <row r="55" spans="3:18" ht="12.75" customHeight="1">
      <c r="R55" s="122"/>
    </row>
    <row r="56" spans="3:18" ht="12.75" customHeight="1">
      <c r="R56" s="122"/>
    </row>
    <row r="57" spans="3:18" ht="12.75" customHeight="1">
      <c r="O57" s="7"/>
      <c r="R57" s="122"/>
    </row>
    <row r="58" spans="3:18" ht="12.75" customHeight="1">
      <c r="O58" s="7"/>
      <c r="R58" s="122"/>
    </row>
    <row r="59" spans="3:18" ht="12.75" customHeight="1">
      <c r="O59" s="7"/>
      <c r="R59" s="122"/>
    </row>
    <row r="60" spans="3:18" ht="12.75" customHeight="1">
      <c r="O60" s="7"/>
      <c r="R60" s="122"/>
    </row>
    <row r="61" spans="3:18" ht="12.75" customHeight="1">
      <c r="O61" s="8"/>
      <c r="R61" s="122"/>
    </row>
    <row r="62" spans="3:18" ht="12.75" customHeight="1">
      <c r="R62" s="122"/>
    </row>
    <row r="63" spans="3:18" ht="12.75" customHeight="1">
      <c r="R63" s="122"/>
    </row>
    <row r="64" spans="3:18" ht="12.75" customHeight="1">
      <c r="R64" s="122"/>
    </row>
    <row r="65" spans="18:18" ht="12.75" customHeight="1">
      <c r="R65" s="122"/>
    </row>
    <row r="66" spans="18:18" ht="12.75" customHeight="1">
      <c r="R66" s="122"/>
    </row>
    <row r="67" spans="18:18" ht="12.75" customHeight="1">
      <c r="R67" s="122"/>
    </row>
    <row r="68" spans="18:18" ht="12.75" customHeight="1">
      <c r="R68" s="122"/>
    </row>
    <row r="69" spans="18:18" ht="12.75" customHeight="1">
      <c r="R69" s="122"/>
    </row>
    <row r="70" spans="18:18" ht="12.75" customHeight="1">
      <c r="R70" s="122"/>
    </row>
    <row r="71" spans="18:18" ht="12.75" customHeight="1">
      <c r="R71" s="122"/>
    </row>
    <row r="72" spans="18:18" ht="12.75" customHeight="1">
      <c r="R72" s="122"/>
    </row>
    <row r="73" spans="18:18" ht="12.75" customHeight="1">
      <c r="R73" s="122"/>
    </row>
    <row r="74" spans="18:18" ht="12.75" customHeight="1">
      <c r="R74" s="122"/>
    </row>
    <row r="75" spans="18:18" ht="12.75" customHeight="1">
      <c r="R75" s="122"/>
    </row>
    <row r="76" spans="18:18" ht="12.75" customHeight="1">
      <c r="R76" s="122"/>
    </row>
    <row r="77" spans="18:18" ht="12.75" customHeight="1">
      <c r="R77" s="122"/>
    </row>
    <row r="78" spans="18:18" ht="12.75" customHeight="1">
      <c r="R78" s="122"/>
    </row>
    <row r="79" spans="18:18" ht="12.75" customHeight="1">
      <c r="R79" s="122"/>
    </row>
    <row r="80" spans="18:18" ht="12.75" customHeight="1">
      <c r="R80" s="122"/>
    </row>
    <row r="81" spans="18:18" ht="12.75" customHeight="1">
      <c r="R81" s="122"/>
    </row>
    <row r="82" spans="18:18" ht="12.75" customHeight="1">
      <c r="R82" s="122"/>
    </row>
    <row r="83" spans="18:18" ht="12.75" customHeight="1">
      <c r="R83" s="122"/>
    </row>
    <row r="84" spans="18:18" ht="12.75" customHeight="1">
      <c r="R84" s="122"/>
    </row>
    <row r="85" spans="18:18" ht="12.75" customHeight="1">
      <c r="R85" s="122"/>
    </row>
    <row r="86" spans="18:18" ht="12.75" customHeight="1">
      <c r="R86" s="122"/>
    </row>
    <row r="87" spans="18:18" ht="12.75" customHeight="1">
      <c r="R87" s="122"/>
    </row>
    <row r="88" spans="18:18" ht="12.75" customHeight="1">
      <c r="R88" s="122"/>
    </row>
    <row r="89" spans="18:18" ht="13.5" customHeight="1">
      <c r="R89" s="122"/>
    </row>
    <row r="90" spans="18:18" ht="14.25" customHeight="1"/>
    <row r="91" spans="18:18" ht="12.75" customHeight="1"/>
    <row r="92" spans="18:18" ht="14.25" customHeight="1"/>
    <row r="94" spans="18:18" ht="13.5" customHeight="1"/>
    <row r="95" spans="18:18" ht="12" customHeight="1"/>
    <row r="96" spans="18:18" ht="12" customHeight="1"/>
    <row r="97" spans="3:19" ht="14.25" customHeight="1"/>
    <row r="98" spans="3:19" ht="13.5" customHeight="1"/>
    <row r="99" spans="3:19" ht="12.75" customHeight="1"/>
    <row r="100" spans="3:19" ht="12.75" customHeight="1"/>
    <row r="101" spans="3:19" ht="13.5" customHeight="1"/>
    <row r="102" spans="3:19" ht="12" customHeight="1"/>
    <row r="103" spans="3:19" ht="14.25" customHeight="1"/>
    <row r="104" spans="3:19" ht="13.5" customHeight="1"/>
    <row r="110" spans="3:19" s="124" customFormat="1" ht="12" customHeight="1">
      <c r="C110" s="122"/>
      <c r="I110" s="122"/>
      <c r="J110" s="122"/>
      <c r="S110" s="122"/>
    </row>
    <row r="111" spans="3:19" s="124" customFormat="1" ht="12" customHeight="1">
      <c r="C111" s="122"/>
      <c r="I111" s="122"/>
      <c r="J111" s="122"/>
      <c r="S111" s="122"/>
    </row>
    <row r="113" spans="3:19" s="124" customFormat="1" ht="12.75" customHeight="1">
      <c r="C113" s="122"/>
      <c r="I113" s="122"/>
      <c r="J113" s="122"/>
      <c r="S113" s="122"/>
    </row>
    <row r="114" spans="3:19" s="124" customFormat="1" ht="13.5" customHeight="1">
      <c r="C114" s="122"/>
      <c r="I114" s="122"/>
      <c r="J114" s="122"/>
      <c r="S114" s="122"/>
    </row>
    <row r="115" spans="3:19" s="124" customFormat="1" ht="13.5" customHeight="1">
      <c r="C115" s="122"/>
      <c r="I115" s="122"/>
      <c r="J115" s="122"/>
      <c r="S115" s="122"/>
    </row>
    <row r="116" spans="3:19" s="124" customFormat="1" ht="12.75" customHeight="1">
      <c r="C116" s="122"/>
      <c r="I116" s="122"/>
      <c r="J116" s="122"/>
      <c r="S116" s="122"/>
    </row>
    <row r="117" spans="3:19" s="124" customFormat="1" ht="17.25" customHeight="1">
      <c r="C117" s="122"/>
      <c r="I117" s="122"/>
      <c r="J117" s="122"/>
      <c r="S117" s="122"/>
    </row>
    <row r="118" spans="3:19" s="124" customFormat="1" ht="13.5" customHeight="1">
      <c r="C118" s="122"/>
      <c r="I118" s="122"/>
      <c r="J118" s="122"/>
      <c r="S118" s="122"/>
    </row>
    <row r="119" spans="3:19" s="124" customFormat="1" ht="13.5" customHeight="1">
      <c r="C119" s="122"/>
      <c r="I119" s="122"/>
      <c r="J119" s="122"/>
      <c r="S119" s="122"/>
    </row>
    <row r="120" spans="3:19" s="124" customFormat="1" ht="13.5" customHeight="1">
      <c r="C120" s="122"/>
      <c r="I120" s="122"/>
      <c r="J120" s="122"/>
      <c r="S120" s="122"/>
    </row>
    <row r="121" spans="3:19" s="124" customFormat="1" ht="13.5" customHeight="1">
      <c r="C121" s="122"/>
      <c r="I121" s="122"/>
      <c r="J121" s="122"/>
      <c r="S121" s="122"/>
    </row>
    <row r="122" spans="3:19" s="124" customFormat="1" ht="13.5" customHeight="1">
      <c r="C122" s="122"/>
      <c r="I122" s="122"/>
      <c r="J122" s="122"/>
      <c r="S122" s="122"/>
    </row>
    <row r="123" spans="3:19" s="124" customFormat="1" ht="13.5" customHeight="1">
      <c r="C123" s="122"/>
      <c r="I123" s="122"/>
      <c r="J123" s="122"/>
      <c r="S123" s="122"/>
    </row>
    <row r="124" spans="3:19" s="124" customFormat="1" ht="13.5" customHeight="1">
      <c r="C124" s="122"/>
      <c r="I124" s="122"/>
      <c r="J124" s="122"/>
      <c r="S124" s="122"/>
    </row>
    <row r="125" spans="3:19" s="124" customFormat="1" ht="13.5" customHeight="1">
      <c r="C125" s="122"/>
      <c r="I125" s="122"/>
      <c r="J125" s="122"/>
      <c r="S125" s="122"/>
    </row>
    <row r="126" spans="3:19" s="124" customFormat="1" ht="13.5" customHeight="1">
      <c r="C126" s="122"/>
      <c r="I126" s="122"/>
      <c r="J126" s="122"/>
      <c r="S126" s="122"/>
    </row>
    <row r="127" spans="3:19" s="124" customFormat="1" ht="13.5" customHeight="1">
      <c r="C127" s="122"/>
      <c r="I127" s="122"/>
      <c r="J127" s="122"/>
      <c r="S127" s="122"/>
    </row>
    <row r="128" spans="3:19" s="124" customFormat="1" ht="13.5" customHeight="1">
      <c r="C128" s="122"/>
      <c r="I128" s="122"/>
      <c r="J128" s="122"/>
      <c r="S128" s="122"/>
    </row>
    <row r="129" spans="3:19" s="124" customFormat="1" ht="13.5" customHeight="1">
      <c r="C129" s="122"/>
      <c r="I129" s="122"/>
      <c r="J129" s="122"/>
      <c r="S129" s="122"/>
    </row>
    <row r="130" spans="3:19" s="124" customFormat="1" ht="13.5" customHeight="1">
      <c r="C130" s="122"/>
      <c r="I130" s="122"/>
      <c r="J130" s="122"/>
      <c r="S130" s="122"/>
    </row>
    <row r="131" spans="3:19" s="124" customFormat="1" ht="13.5" customHeight="1">
      <c r="C131" s="122"/>
      <c r="I131" s="122"/>
      <c r="J131" s="122"/>
      <c r="S131" s="122"/>
    </row>
    <row r="132" spans="3:19" s="124" customFormat="1" ht="13.5" customHeight="1">
      <c r="C132" s="122"/>
      <c r="I132" s="122"/>
      <c r="J132" s="122"/>
      <c r="S132" s="122"/>
    </row>
    <row r="133" spans="3:19" s="124" customFormat="1" ht="13.5" customHeight="1">
      <c r="C133" s="122"/>
      <c r="I133" s="122"/>
      <c r="J133" s="122"/>
      <c r="S133" s="122"/>
    </row>
    <row r="134" spans="3:19" s="124" customFormat="1" ht="13.5" customHeight="1">
      <c r="C134" s="122"/>
      <c r="I134" s="122"/>
      <c r="J134" s="122"/>
      <c r="S134" s="122"/>
    </row>
    <row r="135" spans="3:19" s="124" customFormat="1" ht="13.5" customHeight="1">
      <c r="C135" s="122"/>
      <c r="I135" s="122"/>
      <c r="J135" s="122"/>
      <c r="S135" s="122"/>
    </row>
    <row r="136" spans="3:19" s="124" customFormat="1" ht="13.5" customHeight="1">
      <c r="C136" s="122"/>
      <c r="I136" s="122"/>
      <c r="J136" s="122"/>
      <c r="S136" s="122"/>
    </row>
    <row r="138" spans="3:19" s="124" customFormat="1" ht="14.25" customHeight="1">
      <c r="C138" s="122"/>
      <c r="I138" s="122"/>
      <c r="J138" s="122"/>
      <c r="S138" s="122"/>
    </row>
    <row r="141" spans="3:19" s="124" customFormat="1" ht="12" customHeight="1">
      <c r="C141" s="122"/>
      <c r="I141" s="122"/>
      <c r="J141" s="122"/>
      <c r="S141" s="122"/>
    </row>
    <row r="147" spans="3:19" s="124" customFormat="1" ht="16.5" customHeight="1">
      <c r="C147" s="122"/>
      <c r="I147" s="122"/>
      <c r="J147" s="122"/>
      <c r="S147" s="122"/>
    </row>
    <row r="148" spans="3:19" s="124" customFormat="1" ht="12.75" customHeight="1">
      <c r="C148" s="122"/>
      <c r="I148" s="122"/>
      <c r="J148" s="122"/>
      <c r="S148" s="122"/>
    </row>
    <row r="149" spans="3:19" s="124" customFormat="1" ht="12.75" customHeight="1">
      <c r="C149" s="122"/>
      <c r="I149" s="122"/>
      <c r="J149" s="122"/>
      <c r="S149" s="122"/>
    </row>
    <row r="151" spans="3:19" s="124" customFormat="1" ht="13.5" customHeight="1">
      <c r="C151" s="122"/>
      <c r="I151" s="122"/>
      <c r="J151" s="122"/>
      <c r="S151" s="122"/>
    </row>
    <row r="152" spans="3:19" s="124" customFormat="1" ht="12" customHeight="1">
      <c r="C152" s="122"/>
      <c r="I152" s="122"/>
      <c r="J152" s="122"/>
      <c r="S152" s="122"/>
    </row>
    <row r="154" spans="3:19" s="124" customFormat="1" ht="13.5" customHeight="1">
      <c r="C154" s="122"/>
      <c r="I154" s="122"/>
      <c r="J154" s="122"/>
      <c r="S154" s="122"/>
    </row>
    <row r="155" spans="3:19" s="124" customFormat="1" ht="12" customHeight="1">
      <c r="C155" s="122"/>
      <c r="I155" s="122"/>
      <c r="J155" s="122"/>
      <c r="S155" s="122"/>
    </row>
    <row r="157" spans="3:19" s="124" customFormat="1" ht="12" customHeight="1">
      <c r="C157" s="122"/>
      <c r="I157" s="122"/>
      <c r="J157" s="122"/>
      <c r="S157" s="122"/>
    </row>
    <row r="173" spans="3:19" s="124" customFormat="1" ht="12" customHeight="1">
      <c r="C173" s="122"/>
      <c r="I173" s="122"/>
      <c r="J173" s="122"/>
      <c r="S173" s="122"/>
    </row>
    <row r="228" spans="3:19" s="124" customFormat="1" ht="13.5" customHeight="1">
      <c r="C228" s="122"/>
      <c r="I228" s="122"/>
      <c r="J228" s="122"/>
      <c r="S228" s="122"/>
    </row>
    <row r="229" spans="3:19" s="124" customFormat="1" ht="13.5" customHeight="1">
      <c r="C229" s="122"/>
      <c r="I229" s="122"/>
      <c r="J229" s="122"/>
      <c r="S229" s="122"/>
    </row>
    <row r="230" spans="3:19" s="124" customFormat="1" ht="13.5" customHeight="1">
      <c r="C230" s="122"/>
      <c r="I230" s="122"/>
      <c r="J230" s="122"/>
      <c r="S230" s="122"/>
    </row>
    <row r="231" spans="3:19" s="124" customFormat="1" ht="13.5" customHeight="1">
      <c r="C231" s="122"/>
      <c r="I231" s="122"/>
      <c r="J231" s="122"/>
      <c r="S231" s="122"/>
    </row>
    <row r="232" spans="3:19" s="124" customFormat="1" ht="13.5" customHeight="1">
      <c r="C232" s="122"/>
      <c r="I232" s="122"/>
      <c r="J232" s="122"/>
      <c r="S232" s="122"/>
    </row>
    <row r="234" spans="3:19" s="124" customFormat="1" ht="12.75" customHeight="1">
      <c r="C234" s="122"/>
      <c r="I234" s="122"/>
      <c r="J234" s="122"/>
      <c r="S234" s="122"/>
    </row>
    <row r="248" spans="3:19" s="124" customFormat="1" ht="15" customHeight="1">
      <c r="C248" s="122"/>
      <c r="I248" s="122"/>
      <c r="J248" s="122"/>
      <c r="S248" s="122"/>
    </row>
    <row r="249" spans="3:19" s="124" customFormat="1" ht="15" customHeight="1">
      <c r="C249" s="122"/>
      <c r="I249" s="122"/>
      <c r="J249" s="122"/>
      <c r="S249" s="122"/>
    </row>
    <row r="250" spans="3:19" s="124" customFormat="1" ht="15" customHeight="1">
      <c r="C250" s="122"/>
      <c r="I250" s="122"/>
      <c r="J250" s="122"/>
      <c r="S250" s="122"/>
    </row>
    <row r="251" spans="3:19" s="124" customFormat="1" ht="15" customHeight="1">
      <c r="C251" s="122"/>
      <c r="I251" s="122"/>
      <c r="J251" s="122"/>
      <c r="S251" s="122"/>
    </row>
    <row r="252" spans="3:19" s="124" customFormat="1" ht="15" customHeight="1">
      <c r="C252" s="122"/>
      <c r="I252" s="122"/>
      <c r="J252" s="122"/>
      <c r="S252" s="122"/>
    </row>
    <row r="253" spans="3:19" s="124" customFormat="1" ht="14.25" customHeight="1">
      <c r="C253" s="122"/>
      <c r="I253" s="122"/>
      <c r="J253" s="122"/>
      <c r="S253" s="122"/>
    </row>
    <row r="254" spans="3:19" s="124" customFormat="1" ht="12.75" customHeight="1">
      <c r="C254" s="122"/>
      <c r="I254" s="122"/>
      <c r="J254" s="122"/>
      <c r="S254" s="122"/>
    </row>
    <row r="255" spans="3:19" s="124" customFormat="1" ht="12.75" customHeight="1">
      <c r="C255" s="122"/>
      <c r="I255" s="122"/>
      <c r="J255" s="122"/>
      <c r="S255" s="122"/>
    </row>
    <row r="256" spans="3:19" s="124" customFormat="1" ht="12.75" customHeight="1">
      <c r="C256" s="122"/>
      <c r="I256" s="122"/>
      <c r="J256" s="122"/>
      <c r="S256" s="122"/>
    </row>
    <row r="257" spans="3:19" s="124" customFormat="1" ht="12.75" customHeight="1">
      <c r="C257" s="122"/>
      <c r="I257" s="122"/>
      <c r="J257" s="122"/>
      <c r="S257" s="122"/>
    </row>
    <row r="258" spans="3:19" s="124" customFormat="1" ht="13.5" customHeight="1">
      <c r="C258" s="122"/>
      <c r="I258" s="122"/>
      <c r="J258" s="122"/>
      <c r="S258" s="122"/>
    </row>
    <row r="259" spans="3:19" s="124" customFormat="1" ht="15" customHeight="1">
      <c r="C259" s="122"/>
      <c r="I259" s="122"/>
      <c r="J259" s="122"/>
      <c r="S259" s="122"/>
    </row>
    <row r="260" spans="3:19" s="124" customFormat="1" ht="16.5" customHeight="1">
      <c r="C260" s="122"/>
      <c r="I260" s="122"/>
      <c r="J260" s="122"/>
      <c r="S260" s="122"/>
    </row>
    <row r="261" spans="3:19" s="124" customFormat="1" ht="15" customHeight="1">
      <c r="C261" s="122"/>
      <c r="I261" s="122"/>
      <c r="J261" s="122"/>
      <c r="S261" s="122"/>
    </row>
    <row r="262" spans="3:19" s="124" customFormat="1" ht="14.25" customHeight="1">
      <c r="C262" s="122"/>
      <c r="I262" s="122"/>
      <c r="J262" s="122"/>
      <c r="S262" s="122"/>
    </row>
    <row r="263" spans="3:19" s="124" customFormat="1" ht="13.5" customHeight="1">
      <c r="C263" s="122"/>
      <c r="I263" s="122"/>
      <c r="J263" s="122"/>
      <c r="S263" s="122"/>
    </row>
    <row r="264" spans="3:19" s="124" customFormat="1" ht="12.75" customHeight="1">
      <c r="C264" s="122"/>
      <c r="I264" s="122"/>
      <c r="J264" s="122"/>
      <c r="S264" s="122"/>
    </row>
    <row r="265" spans="3:19" s="124" customFormat="1" ht="12" customHeight="1">
      <c r="C265" s="122"/>
      <c r="I265" s="122"/>
      <c r="J265" s="122"/>
      <c r="S265" s="122"/>
    </row>
    <row r="266" spans="3:19" s="124" customFormat="1" ht="12.75" customHeight="1">
      <c r="C266" s="122"/>
      <c r="I266" s="122"/>
      <c r="J266" s="122"/>
      <c r="S266" s="122"/>
    </row>
    <row r="304" spans="3:19" s="124" customFormat="1" ht="12.75" customHeight="1">
      <c r="C304" s="122"/>
      <c r="I304" s="122"/>
      <c r="J304" s="122"/>
      <c r="S304" s="122"/>
    </row>
    <row r="357" spans="3:19" s="124" customFormat="1" ht="12.75" customHeight="1">
      <c r="C357" s="122"/>
      <c r="I357" s="122"/>
      <c r="J357" s="122"/>
      <c r="S357" s="122"/>
    </row>
  </sheetData>
  <mergeCells count="8">
    <mergeCell ref="B16:B17"/>
    <mergeCell ref="C16:C17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verticalDpi="0" r:id="rId1"/>
  <headerFooter alignWithMargins="0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15</vt:i4>
      </vt:variant>
    </vt:vector>
  </HeadingPairs>
  <TitlesOfParts>
    <vt:vector size="36" baseType="lpstr">
      <vt:lpstr>Ցանկ</vt:lpstr>
      <vt:lpstr>Ampop</vt:lpstr>
      <vt:lpstr>Havak-1</vt:lpstr>
      <vt:lpstr>Մուտքի բարեկ</vt:lpstr>
      <vt:lpstr>Ուսուցչ</vt:lpstr>
      <vt:lpstr>1</vt:lpstr>
      <vt:lpstr>2</vt:lpstr>
      <vt:lpstr>3</vt:lpstr>
      <vt:lpstr>4</vt:lpstr>
      <vt:lpstr>5</vt:lpstr>
      <vt:lpstr>6</vt:lpstr>
      <vt:lpstr>7</vt:lpstr>
      <vt:lpstr>8</vt:lpstr>
      <vt:lpstr>Ծավալ</vt:lpstr>
      <vt:lpstr>1-3</vt:lpstr>
      <vt:lpstr>1-4</vt:lpstr>
      <vt:lpstr>1-5</vt:lpstr>
      <vt:lpstr>1-6</vt:lpstr>
      <vt:lpstr>Ջեռուցում</vt:lpstr>
      <vt:lpstr>Գազ1</vt:lpstr>
      <vt:lpstr>1-9</vt:lpstr>
      <vt:lpstr>'1-3'!Print_Area</vt:lpstr>
      <vt:lpstr>'1-4'!Print_Area</vt:lpstr>
      <vt:lpstr>'1-6'!Print_Area</vt:lpstr>
      <vt:lpstr>'1-9'!Print_Area</vt:lpstr>
      <vt:lpstr>Ampop!Print_Area</vt:lpstr>
      <vt:lpstr>'Havak-1'!Print_Area</vt:lpstr>
      <vt:lpstr>Գազ1!Print_Area</vt:lpstr>
      <vt:lpstr>Ծավալ!Print_Area</vt:lpstr>
      <vt:lpstr>'Մուտքի բարեկ'!Print_Area</vt:lpstr>
      <vt:lpstr>Ջեռուցում!Print_Area</vt:lpstr>
      <vt:lpstr>'1-3'!Print_Titles</vt:lpstr>
      <vt:lpstr>'1-5'!Print_Titles</vt:lpstr>
      <vt:lpstr>'1-6'!Print_Titles</vt:lpstr>
      <vt:lpstr>'1-9'!Print_Titles</vt:lpstr>
      <vt:lpstr>'Մուտքի բարեկ'!Print_Titles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User</cp:lastModifiedBy>
  <cp:lastPrinted>2018-06-28T06:16:21Z</cp:lastPrinted>
  <dcterms:created xsi:type="dcterms:W3CDTF">2008-08-26T11:07:22Z</dcterms:created>
  <dcterms:modified xsi:type="dcterms:W3CDTF">2018-07-17T09:40:25Z</dcterms:modified>
</cp:coreProperties>
</file>